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Transportation\Projects\ODOT\ConnectConfig\Workspaces\OHDOTCEv02\Worksets\80032\300-Survey\SurveyData\FieldData\CONTROL\"/>
    </mc:Choice>
  </mc:AlternateContent>
  <xr:revisionPtr revIDLastSave="0" documentId="13_ncr:1_{0EDF14F0-4586-46CA-B06F-A406330BF091}" xr6:coauthVersionLast="47" xr6:coauthVersionMax="47" xr10:uidLastSave="{00000000-0000-0000-0000-000000000000}"/>
  <bookViews>
    <workbookView xWindow="20525" yWindow="-161" windowWidth="20848" windowHeight="11208" xr2:uid="{F885CA3C-025F-42FA-9C07-FC0AE9EC5227}"/>
  </bookViews>
  <sheets>
    <sheet name="PointTemplate" sheetId="1" r:id="rId1"/>
  </sheets>
  <externalReferences>
    <externalReference r:id="rId2"/>
  </externalReferences>
  <definedNames>
    <definedName name="DisplayUnits">[1]Lists!$C$2:$C$4</definedName>
    <definedName name="FactorNames">[1]Lists!$D$2:$D$10</definedName>
    <definedName name="FactorValues">[1]Lists!$E$2:$E$10</definedName>
    <definedName name="PointTypes">[1]Lists!$F$2:$F$7</definedName>
    <definedName name="_xlnm.Print_Area" localSheetId="0">PointTemplate!$A$1:$V$41</definedName>
    <definedName name="ShortUnits">[1]Lists!$B$2:$B$4</definedName>
    <definedName name="Units">[1]Lists!$A$2:$A$4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9" i="1" l="1"/>
  <c r="G38" i="1"/>
  <c r="G39" i="1" s="1"/>
  <c r="B38" i="1"/>
  <c r="F34" i="1"/>
  <c r="C33" i="1"/>
  <c r="A32" i="1"/>
  <c r="N31" i="1"/>
  <c r="N32" i="1" s="1"/>
  <c r="O30" i="1"/>
  <c r="N30" i="1"/>
  <c r="O29" i="1"/>
  <c r="B29" i="1"/>
  <c r="J24" i="1"/>
  <c r="H24" i="1"/>
  <c r="G23" i="1"/>
  <c r="J11" i="1"/>
  <c r="I11" i="1"/>
  <c r="H11" i="1"/>
  <c r="J10" i="1"/>
  <c r="I10" i="1"/>
  <c r="H10" i="1"/>
  <c r="J9" i="1"/>
  <c r="I9" i="1"/>
  <c r="H9" i="1"/>
  <c r="F22" i="1"/>
  <c r="I8" i="1" s="1"/>
  <c r="E22" i="1"/>
  <c r="H16" i="1" s="1"/>
  <c r="J6" i="1"/>
  <c r="I6" i="1"/>
  <c r="H6" i="1"/>
  <c r="G6" i="1"/>
  <c r="F6" i="1"/>
  <c r="E6" i="1"/>
  <c r="J5" i="1"/>
  <c r="E5" i="1"/>
  <c r="D5" i="1"/>
  <c r="J4" i="1"/>
  <c r="B4" i="1"/>
  <c r="J3" i="1"/>
  <c r="E3" i="1"/>
  <c r="B3" i="1"/>
  <c r="M11" i="1" l="1"/>
  <c r="M9" i="1"/>
  <c r="Q29" i="1"/>
  <c r="M10" i="1"/>
  <c r="Q30" i="1"/>
  <c r="I18" i="1"/>
  <c r="H8" i="1"/>
  <c r="H18" i="1"/>
  <c r="H20" i="1"/>
  <c r="I12" i="1"/>
  <c r="I16" i="1"/>
  <c r="I20" i="1"/>
  <c r="N33" i="1"/>
  <c r="O32" i="1"/>
  <c r="M20" i="1"/>
  <c r="L20" i="1"/>
  <c r="M8" i="1"/>
  <c r="L8" i="1"/>
  <c r="I19" i="1"/>
  <c r="I21" i="1"/>
  <c r="L16" i="1"/>
  <c r="M16" i="1"/>
  <c r="H15" i="1"/>
  <c r="H21" i="1"/>
  <c r="I17" i="1"/>
  <c r="J21" i="1"/>
  <c r="H17" i="1"/>
  <c r="L18" i="1"/>
  <c r="M18" i="1"/>
  <c r="D38" i="1"/>
  <c r="D39" i="1"/>
  <c r="H14" i="1"/>
  <c r="H13" i="1"/>
  <c r="D29" i="1"/>
  <c r="H12" i="1"/>
  <c r="J12" i="1"/>
  <c r="H19" i="1"/>
  <c r="E38" i="1"/>
  <c r="E39" i="1"/>
  <c r="I14" i="1"/>
  <c r="I15" i="1"/>
  <c r="E29" i="1"/>
  <c r="I13" i="1"/>
  <c r="G22" i="1"/>
  <c r="J8" i="1" s="1"/>
  <c r="O31" i="1"/>
  <c r="E34" i="1"/>
  <c r="L11" i="1"/>
  <c r="P29" i="1"/>
  <c r="L10" i="1"/>
  <c r="I7" i="1"/>
  <c r="I23" i="1" s="1" a="1"/>
  <c r="I23" i="1" s="1"/>
  <c r="I25" i="1" s="1"/>
  <c r="L9" i="1"/>
  <c r="H7" i="1"/>
  <c r="P30" i="1"/>
  <c r="J20" i="1" l="1"/>
  <c r="J18" i="1"/>
  <c r="F39" i="1"/>
  <c r="L17" i="1"/>
  <c r="M17" i="1"/>
  <c r="M19" i="1"/>
  <c r="L19" i="1"/>
  <c r="J17" i="1"/>
  <c r="F38" i="1"/>
  <c r="J16" i="1"/>
  <c r="J15" i="1"/>
  <c r="F29" i="1"/>
  <c r="J14" i="1"/>
  <c r="M12" i="1"/>
  <c r="L12" i="1"/>
  <c r="J13" i="1"/>
  <c r="Q31" i="1"/>
  <c r="P31" i="1"/>
  <c r="L13" i="1"/>
  <c r="M13" i="1"/>
  <c r="M21" i="1"/>
  <c r="L21" i="1"/>
  <c r="J7" i="1"/>
  <c r="J23" i="1" s="1" a="1"/>
  <c r="J23" i="1" s="1"/>
  <c r="J25" i="1" s="1"/>
  <c r="M14" i="1"/>
  <c r="L14" i="1"/>
  <c r="M15" i="1"/>
  <c r="L15" i="1"/>
  <c r="Q32" i="1"/>
  <c r="P32" i="1"/>
  <c r="M7" i="1"/>
  <c r="L7" i="1"/>
  <c r="H23" i="1" a="1"/>
  <c r="H23" i="1" s="1"/>
  <c r="H25" i="1" s="1"/>
  <c r="J19" i="1"/>
  <c r="O33" i="1"/>
  <c r="N34" i="1"/>
  <c r="N35" i="1" l="1"/>
  <c r="O34" i="1"/>
  <c r="P33" i="1"/>
  <c r="Q33" i="1"/>
  <c r="Q34" i="1" l="1"/>
  <c r="P34" i="1"/>
  <c r="O35" i="1"/>
  <c r="N36" i="1"/>
  <c r="N37" i="1" l="1"/>
  <c r="O36" i="1"/>
  <c r="P35" i="1"/>
  <c r="Q35" i="1"/>
  <c r="Q36" i="1" l="1"/>
  <c r="P36" i="1"/>
  <c r="O37" i="1"/>
  <c r="N38" i="1"/>
  <c r="N39" i="1" l="1"/>
  <c r="O38" i="1"/>
  <c r="Q37" i="1"/>
  <c r="P37" i="1"/>
  <c r="Q38" i="1" l="1"/>
  <c r="P38" i="1"/>
  <c r="O39" i="1"/>
  <c r="N40" i="1"/>
  <c r="N41" i="1" l="1"/>
  <c r="O40" i="1"/>
  <c r="Q39" i="1"/>
  <c r="P39" i="1"/>
  <c r="Q40" i="1" l="1"/>
  <c r="P40" i="1"/>
  <c r="N42" i="1"/>
  <c r="O41" i="1"/>
  <c r="N43" i="1" l="1"/>
  <c r="O42" i="1"/>
  <c r="Q41" i="1"/>
  <c r="P41" i="1"/>
  <c r="P42" i="1" l="1"/>
  <c r="Q42" i="1"/>
  <c r="N44" i="1"/>
  <c r="O43" i="1"/>
  <c r="Q43" i="1" l="1"/>
  <c r="P43" i="1"/>
  <c r="N45" i="1"/>
  <c r="O44" i="1"/>
  <c r="Q44" i="1" l="1"/>
  <c r="P44" i="1"/>
  <c r="N46" i="1"/>
  <c r="O45" i="1"/>
  <c r="P45" i="1" l="1"/>
  <c r="Q45" i="1"/>
  <c r="N47" i="1"/>
  <c r="O46" i="1"/>
  <c r="Q46" i="1" l="1"/>
  <c r="P46" i="1"/>
  <c r="N48" i="1"/>
  <c r="O47" i="1"/>
  <c r="Q47" i="1" l="1"/>
  <c r="P47" i="1"/>
  <c r="O48" i="1"/>
  <c r="N49" i="1"/>
  <c r="N50" i="1" l="1"/>
  <c r="O49" i="1"/>
  <c r="P48" i="1"/>
  <c r="Q48" i="1"/>
  <c r="Q49" i="1" l="1"/>
  <c r="P49" i="1"/>
  <c r="N51" i="1"/>
  <c r="O50" i="1"/>
  <c r="Q50" i="1" l="1"/>
  <c r="P50" i="1"/>
  <c r="O51" i="1"/>
  <c r="N52" i="1"/>
  <c r="P51" i="1" l="1"/>
  <c r="Q51" i="1"/>
  <c r="N53" i="1"/>
  <c r="O52" i="1"/>
  <c r="Q52" i="1" l="1"/>
  <c r="P52" i="1"/>
  <c r="N54" i="1"/>
  <c r="O53" i="1"/>
  <c r="Q53" i="1" l="1"/>
  <c r="P53" i="1"/>
  <c r="N55" i="1"/>
  <c r="O54" i="1"/>
  <c r="P54" i="1" l="1"/>
  <c r="Q54" i="1"/>
  <c r="N56" i="1"/>
  <c r="O55" i="1"/>
  <c r="N57" i="1" l="1"/>
  <c r="O56" i="1"/>
  <c r="Q55" i="1"/>
  <c r="P55" i="1"/>
  <c r="Q56" i="1" l="1"/>
  <c r="P56" i="1"/>
  <c r="O57" i="1"/>
  <c r="N58" i="1"/>
  <c r="N59" i="1" l="1"/>
  <c r="O58" i="1"/>
  <c r="P57" i="1"/>
  <c r="Q57" i="1"/>
  <c r="Q58" i="1" l="1"/>
  <c r="P58" i="1"/>
  <c r="N60" i="1"/>
  <c r="O59" i="1"/>
  <c r="Q59" i="1" l="1"/>
  <c r="P59" i="1"/>
  <c r="O60" i="1"/>
  <c r="N61" i="1"/>
  <c r="Q60" i="1" l="1"/>
  <c r="P60" i="1"/>
  <c r="N62" i="1"/>
  <c r="O61" i="1"/>
  <c r="Q61" i="1" l="1"/>
  <c r="P61" i="1"/>
  <c r="N63" i="1"/>
  <c r="O62" i="1"/>
  <c r="N64" i="1" l="1"/>
  <c r="O63" i="1"/>
  <c r="Q62" i="1"/>
  <c r="P62" i="1"/>
  <c r="P63" i="1" l="1"/>
  <c r="Q63" i="1"/>
  <c r="N65" i="1"/>
  <c r="O64" i="1"/>
  <c r="Q64" i="1" l="1"/>
  <c r="P64" i="1"/>
  <c r="N66" i="1"/>
  <c r="O65" i="1"/>
  <c r="Q65" i="1" l="1"/>
  <c r="P65" i="1"/>
  <c r="N67" i="1"/>
  <c r="O66" i="1"/>
  <c r="Q66" i="1" l="1"/>
  <c r="P66" i="1"/>
  <c r="N68" i="1"/>
  <c r="O67" i="1"/>
  <c r="Q67" i="1" l="1"/>
  <c r="P67" i="1"/>
  <c r="N69" i="1"/>
  <c r="O68" i="1"/>
  <c r="Q68" i="1" l="1"/>
  <c r="P68" i="1"/>
  <c r="O69" i="1"/>
  <c r="N70" i="1"/>
  <c r="N71" i="1" l="1"/>
  <c r="O70" i="1"/>
  <c r="P69" i="1"/>
  <c r="Q69" i="1"/>
  <c r="Q70" i="1" l="1"/>
  <c r="P70" i="1"/>
  <c r="N72" i="1"/>
  <c r="O71" i="1"/>
  <c r="Q71" i="1" l="1"/>
  <c r="P71" i="1"/>
  <c r="O72" i="1"/>
  <c r="N73" i="1"/>
  <c r="N74" i="1" l="1"/>
  <c r="O73" i="1"/>
  <c r="P72" i="1"/>
  <c r="Q72" i="1"/>
  <c r="Q73" i="1" l="1"/>
  <c r="P73" i="1"/>
  <c r="N75" i="1"/>
  <c r="O74" i="1"/>
  <c r="N76" i="1" l="1"/>
  <c r="O75" i="1"/>
  <c r="Q74" i="1"/>
  <c r="P74" i="1"/>
  <c r="P75" i="1" l="1"/>
  <c r="Q75" i="1"/>
  <c r="N77" i="1"/>
  <c r="O76" i="1"/>
  <c r="Q76" i="1" l="1"/>
  <c r="P76" i="1"/>
  <c r="N78" i="1"/>
  <c r="O77" i="1"/>
  <c r="Q77" i="1" l="1"/>
  <c r="P77" i="1"/>
  <c r="O78" i="1"/>
  <c r="N79" i="1"/>
  <c r="P78" i="1" l="1"/>
  <c r="Q78" i="1"/>
  <c r="N80" i="1"/>
  <c r="O79" i="1"/>
  <c r="N81" i="1" l="1"/>
  <c r="O80" i="1"/>
  <c r="Q79" i="1"/>
  <c r="P79" i="1"/>
  <c r="Q80" i="1" l="1"/>
  <c r="P80" i="1"/>
  <c r="N82" i="1"/>
  <c r="O81" i="1"/>
  <c r="P81" i="1" l="1"/>
  <c r="Q81" i="1"/>
  <c r="N83" i="1"/>
  <c r="O82" i="1"/>
  <c r="Q82" i="1" l="1"/>
  <c r="P82" i="1"/>
  <c r="N84" i="1"/>
  <c r="O83" i="1"/>
  <c r="Q83" i="1" l="1"/>
  <c r="P83" i="1"/>
  <c r="O84" i="1"/>
  <c r="N85" i="1"/>
  <c r="N86" i="1" l="1"/>
  <c r="O85" i="1"/>
  <c r="P84" i="1"/>
  <c r="Q84" i="1"/>
  <c r="Q85" i="1" l="1"/>
  <c r="P85" i="1"/>
  <c r="N87" i="1"/>
  <c r="O86" i="1"/>
  <c r="O87" i="1" l="1"/>
  <c r="N88" i="1"/>
  <c r="Q86" i="1"/>
  <c r="P86" i="1"/>
  <c r="N89" i="1" l="1"/>
  <c r="O88" i="1"/>
  <c r="P87" i="1"/>
  <c r="Q87" i="1"/>
  <c r="Q88" i="1" l="1"/>
  <c r="P88" i="1"/>
  <c r="N90" i="1"/>
  <c r="O89" i="1"/>
  <c r="Q89" i="1" l="1"/>
  <c r="P89" i="1"/>
  <c r="N91" i="1"/>
  <c r="O90" i="1"/>
  <c r="N92" i="1" l="1"/>
  <c r="O91" i="1"/>
  <c r="P90" i="1"/>
  <c r="Q90" i="1"/>
  <c r="Q91" i="1" l="1"/>
  <c r="P91" i="1"/>
  <c r="N93" i="1"/>
  <c r="O92" i="1"/>
  <c r="Q92" i="1" l="1"/>
  <c r="P92" i="1"/>
  <c r="N94" i="1"/>
  <c r="O93" i="1"/>
  <c r="N95" i="1" l="1"/>
  <c r="O94" i="1"/>
  <c r="P93" i="1"/>
  <c r="Q93" i="1"/>
  <c r="Q94" i="1" l="1"/>
  <c r="P94" i="1"/>
  <c r="N96" i="1"/>
  <c r="O95" i="1"/>
  <c r="Q95" i="1" l="1"/>
  <c r="P95" i="1"/>
  <c r="N97" i="1"/>
  <c r="O96" i="1"/>
  <c r="N98" i="1" l="1"/>
  <c r="O97" i="1"/>
  <c r="P96" i="1"/>
  <c r="Q96" i="1"/>
  <c r="Q97" i="1" l="1"/>
  <c r="P97" i="1"/>
  <c r="N99" i="1"/>
  <c r="O98" i="1"/>
  <c r="Q98" i="1" l="1"/>
  <c r="P98" i="1"/>
  <c r="O99" i="1"/>
  <c r="N100" i="1"/>
  <c r="N101" i="1" l="1"/>
  <c r="O100" i="1"/>
  <c r="P99" i="1"/>
  <c r="Q99" i="1"/>
  <c r="Q100" i="1" l="1"/>
  <c r="P100" i="1"/>
  <c r="N102" i="1"/>
  <c r="O101" i="1"/>
  <c r="Q101" i="1" l="1"/>
  <c r="P101" i="1"/>
  <c r="N103" i="1"/>
  <c r="O102" i="1"/>
  <c r="Q102" i="1" l="1"/>
  <c r="P102" i="1"/>
  <c r="N104" i="1"/>
  <c r="O103" i="1"/>
  <c r="Q103" i="1" l="1"/>
  <c r="P103" i="1"/>
  <c r="N105" i="1"/>
  <c r="O104" i="1"/>
  <c r="Q104" i="1" l="1"/>
  <c r="P104" i="1"/>
  <c r="O105" i="1"/>
  <c r="N106" i="1"/>
  <c r="N107" i="1" l="1"/>
  <c r="O106" i="1"/>
  <c r="P105" i="1"/>
  <c r="Q105" i="1"/>
  <c r="Q106" i="1" l="1"/>
  <c r="P106" i="1"/>
  <c r="N108" i="1"/>
  <c r="O107" i="1"/>
  <c r="Q107" i="1" l="1"/>
  <c r="P107" i="1"/>
  <c r="N109" i="1"/>
  <c r="O108" i="1"/>
  <c r="P108" i="1" l="1"/>
  <c r="Q108" i="1"/>
  <c r="N110" i="1"/>
  <c r="O109" i="1"/>
  <c r="Q109" i="1" l="1"/>
  <c r="P109" i="1"/>
  <c r="N111" i="1"/>
  <c r="O110" i="1"/>
  <c r="O111" i="1" l="1"/>
  <c r="N112" i="1"/>
  <c r="Q110" i="1"/>
  <c r="P110" i="1"/>
  <c r="N113" i="1" l="1"/>
  <c r="O112" i="1"/>
  <c r="P111" i="1"/>
  <c r="Q111" i="1"/>
  <c r="Q112" i="1" l="1"/>
  <c r="P112" i="1"/>
  <c r="N114" i="1"/>
  <c r="O113" i="1"/>
  <c r="Q113" i="1" l="1"/>
  <c r="P113" i="1"/>
  <c r="N115" i="1"/>
  <c r="O114" i="1"/>
  <c r="Q114" i="1" l="1"/>
  <c r="P114" i="1"/>
  <c r="N116" i="1"/>
  <c r="O115" i="1"/>
  <c r="Q115" i="1" l="1"/>
  <c r="P115" i="1"/>
  <c r="N117" i="1"/>
  <c r="O116" i="1"/>
  <c r="Q116" i="1" l="1"/>
  <c r="P116" i="1"/>
  <c r="N118" i="1"/>
  <c r="O117" i="1"/>
  <c r="N119" i="1" l="1"/>
  <c r="O118" i="1"/>
  <c r="P117" i="1"/>
  <c r="Q117" i="1"/>
  <c r="Q118" i="1" l="1"/>
  <c r="P118" i="1"/>
  <c r="N120" i="1"/>
  <c r="O119" i="1"/>
  <c r="Q119" i="1" l="1"/>
  <c r="P119" i="1"/>
  <c r="O120" i="1"/>
  <c r="N121" i="1"/>
  <c r="P120" i="1" l="1"/>
  <c r="Q120" i="1"/>
  <c r="N122" i="1"/>
  <c r="O121" i="1"/>
  <c r="Q121" i="1" l="1"/>
  <c r="P121" i="1"/>
  <c r="N123" i="1"/>
  <c r="O122" i="1"/>
  <c r="Q122" i="1" l="1"/>
  <c r="P122" i="1"/>
  <c r="N124" i="1"/>
  <c r="O123" i="1"/>
  <c r="P123" i="1" l="1"/>
  <c r="Q123" i="1"/>
  <c r="N125" i="1"/>
  <c r="O124" i="1"/>
  <c r="Q124" i="1" l="1"/>
  <c r="P124" i="1"/>
  <c r="N126" i="1"/>
  <c r="O125" i="1"/>
  <c r="Q125" i="1" l="1"/>
  <c r="P125" i="1"/>
  <c r="O126" i="1"/>
  <c r="N127" i="1"/>
  <c r="N128" i="1" l="1"/>
  <c r="O127" i="1"/>
  <c r="P126" i="1"/>
  <c r="Q126" i="1"/>
  <c r="Q127" i="1" l="1"/>
  <c r="P127" i="1"/>
  <c r="N129" i="1"/>
  <c r="O128" i="1"/>
  <c r="Q128" i="1" l="1"/>
  <c r="P128" i="1"/>
  <c r="N130" i="1"/>
  <c r="O129" i="1"/>
  <c r="P129" i="1" l="1"/>
  <c r="Q129" i="1"/>
  <c r="N131" i="1"/>
  <c r="O130" i="1"/>
  <c r="Q130" i="1" l="1"/>
  <c r="P130" i="1"/>
  <c r="N132" i="1"/>
  <c r="O131" i="1"/>
  <c r="Q131" i="1" l="1"/>
  <c r="P131" i="1"/>
  <c r="N133" i="1"/>
  <c r="O132" i="1"/>
  <c r="P132" i="1" l="1"/>
  <c r="Q132" i="1"/>
  <c r="N134" i="1"/>
  <c r="O133" i="1"/>
  <c r="Q133" i="1" l="1"/>
  <c r="P133" i="1"/>
  <c r="N135" i="1"/>
  <c r="O134" i="1"/>
  <c r="Q134" i="1" l="1"/>
  <c r="P134" i="1"/>
  <c r="O135" i="1"/>
  <c r="N136" i="1"/>
  <c r="N137" i="1" l="1"/>
  <c r="O136" i="1"/>
  <c r="P135" i="1"/>
  <c r="Q135" i="1"/>
  <c r="P136" i="1" l="1"/>
  <c r="Q136" i="1"/>
  <c r="N138" i="1"/>
  <c r="O137" i="1"/>
  <c r="Q137" i="1" l="1"/>
  <c r="P137" i="1"/>
  <c r="O138" i="1"/>
  <c r="N139" i="1"/>
  <c r="N140" i="1" l="1"/>
  <c r="O139" i="1"/>
  <c r="Q138" i="1"/>
  <c r="P138" i="1"/>
  <c r="P139" i="1" l="1"/>
  <c r="Q139" i="1"/>
  <c r="N141" i="1"/>
  <c r="O140" i="1"/>
  <c r="Q140" i="1" l="1"/>
  <c r="P140" i="1"/>
  <c r="O141" i="1"/>
  <c r="N142" i="1"/>
  <c r="N143" i="1" l="1"/>
  <c r="O142" i="1"/>
  <c r="P141" i="1"/>
  <c r="Q141" i="1"/>
  <c r="P142" i="1" l="1"/>
  <c r="Q142" i="1"/>
  <c r="N144" i="1"/>
  <c r="O143" i="1"/>
  <c r="Q143" i="1" l="1"/>
  <c r="P143" i="1"/>
  <c r="O144" i="1"/>
  <c r="N145" i="1"/>
  <c r="N146" i="1" l="1"/>
  <c r="O145" i="1"/>
  <c r="Q144" i="1"/>
  <c r="P144" i="1"/>
  <c r="P145" i="1" l="1"/>
  <c r="Q145" i="1"/>
  <c r="N147" i="1"/>
  <c r="O146" i="1"/>
  <c r="Q146" i="1" l="1"/>
  <c r="P146" i="1"/>
  <c r="N148" i="1"/>
  <c r="O147" i="1"/>
  <c r="Q147" i="1" l="1"/>
  <c r="P147" i="1"/>
  <c r="O148" i="1"/>
  <c r="N149" i="1"/>
  <c r="N150" i="1" l="1"/>
  <c r="O149" i="1"/>
  <c r="P148" i="1"/>
  <c r="Q148" i="1"/>
  <c r="Q149" i="1" l="1"/>
  <c r="P149" i="1"/>
  <c r="N151" i="1"/>
  <c r="O150" i="1"/>
  <c r="Q150" i="1" l="1"/>
  <c r="P150" i="1"/>
  <c r="O151" i="1"/>
  <c r="N152" i="1"/>
  <c r="Q151" i="1" l="1"/>
  <c r="P151" i="1"/>
  <c r="N153" i="1"/>
  <c r="O152" i="1"/>
  <c r="Q152" i="1" l="1"/>
  <c r="P152" i="1"/>
  <c r="N154" i="1"/>
  <c r="O153" i="1"/>
  <c r="N155" i="1" l="1"/>
  <c r="O154" i="1"/>
  <c r="P153" i="1"/>
  <c r="Q153" i="1"/>
  <c r="Q154" i="1" l="1"/>
  <c r="P154" i="1"/>
  <c r="O155" i="1"/>
  <c r="N156" i="1"/>
  <c r="N157" i="1" l="1"/>
  <c r="O156" i="1"/>
  <c r="Q155" i="1"/>
  <c r="P155" i="1"/>
  <c r="P156" i="1" l="1"/>
  <c r="Q156" i="1"/>
  <c r="O157" i="1"/>
  <c r="N158" i="1"/>
  <c r="N159" i="1" l="1"/>
  <c r="O158" i="1"/>
  <c r="Q157" i="1"/>
  <c r="P157" i="1"/>
  <c r="Q158" i="1" l="1"/>
  <c r="P158" i="1"/>
  <c r="N160" i="1"/>
  <c r="O159" i="1"/>
  <c r="P159" i="1" l="1"/>
  <c r="Q159" i="1"/>
  <c r="O160" i="1"/>
  <c r="N161" i="1"/>
  <c r="O161" i="1" l="1"/>
  <c r="N162" i="1"/>
  <c r="Q160" i="1"/>
  <c r="P160" i="1"/>
  <c r="N163" i="1" l="1"/>
  <c r="O162" i="1"/>
  <c r="P161" i="1"/>
  <c r="Q161" i="1"/>
  <c r="P162" i="1" l="1"/>
  <c r="Q162" i="1"/>
  <c r="O163" i="1"/>
  <c r="N164" i="1"/>
  <c r="N165" i="1" l="1"/>
  <c r="O164" i="1"/>
  <c r="Q163" i="1"/>
  <c r="P163" i="1"/>
  <c r="Q164" i="1" l="1"/>
  <c r="P164" i="1"/>
  <c r="N166" i="1"/>
  <c r="O165" i="1"/>
  <c r="P165" i="1" l="1"/>
  <c r="Q165" i="1"/>
  <c r="O166" i="1"/>
  <c r="N167" i="1"/>
  <c r="O167" i="1" l="1"/>
  <c r="N168" i="1"/>
  <c r="Q166" i="1"/>
  <c r="P166" i="1"/>
  <c r="N169" i="1" l="1"/>
  <c r="O168" i="1"/>
  <c r="Q167" i="1"/>
  <c r="P167" i="1"/>
  <c r="P168" i="1" l="1"/>
  <c r="Q168" i="1"/>
  <c r="O169" i="1"/>
  <c r="N170" i="1"/>
  <c r="O170" i="1" l="1"/>
  <c r="N171" i="1"/>
  <c r="Q169" i="1"/>
  <c r="P169" i="1"/>
  <c r="N172" i="1" l="1"/>
  <c r="O171" i="1"/>
  <c r="Q170" i="1"/>
  <c r="P170" i="1"/>
  <c r="Q171" i="1" l="1"/>
  <c r="P171" i="1"/>
  <c r="O172" i="1"/>
  <c r="N173" i="1"/>
  <c r="O173" i="1" l="1"/>
  <c r="N174" i="1"/>
  <c r="Q172" i="1"/>
  <c r="P172" i="1"/>
  <c r="N175" i="1" l="1"/>
  <c r="O174" i="1"/>
  <c r="P173" i="1"/>
  <c r="Q173" i="1"/>
  <c r="Q174" i="1" l="1"/>
  <c r="P174" i="1"/>
  <c r="O175" i="1"/>
  <c r="N176" i="1"/>
  <c r="Q175" i="1" l="1"/>
  <c r="P175" i="1"/>
  <c r="O176" i="1"/>
  <c r="N177" i="1"/>
  <c r="N178" i="1" l="1"/>
  <c r="O177" i="1"/>
  <c r="Q176" i="1"/>
  <c r="P176" i="1"/>
  <c r="Q177" i="1" l="1"/>
  <c r="P177" i="1"/>
  <c r="O178" i="1"/>
  <c r="N179" i="1"/>
  <c r="O179" i="1" l="1"/>
  <c r="N180" i="1"/>
  <c r="Q178" i="1"/>
  <c r="P178" i="1"/>
  <c r="N181" i="1" l="1"/>
  <c r="O180" i="1"/>
  <c r="P179" i="1"/>
  <c r="Q179" i="1"/>
  <c r="Q180" i="1" l="1"/>
  <c r="P180" i="1"/>
  <c r="O181" i="1"/>
  <c r="N182" i="1"/>
  <c r="O182" i="1" l="1"/>
  <c r="N183" i="1"/>
  <c r="Q181" i="1"/>
  <c r="P181" i="1"/>
  <c r="N184" i="1" l="1"/>
  <c r="O183" i="1"/>
  <c r="Q182" i="1"/>
  <c r="P182" i="1"/>
  <c r="Q183" i="1" l="1"/>
  <c r="P183" i="1"/>
  <c r="O184" i="1"/>
  <c r="N185" i="1"/>
  <c r="Q184" i="1" l="1"/>
  <c r="P184" i="1"/>
  <c r="O185" i="1"/>
  <c r="N186" i="1"/>
  <c r="N187" i="1" l="1"/>
  <c r="O186" i="1"/>
  <c r="Q185" i="1"/>
  <c r="P185" i="1"/>
  <c r="Q186" i="1" l="1"/>
  <c r="P186" i="1"/>
  <c r="O187" i="1"/>
  <c r="N188" i="1"/>
  <c r="O188" i="1" l="1"/>
  <c r="N189" i="1"/>
  <c r="Q187" i="1"/>
  <c r="P187" i="1"/>
  <c r="N190" i="1" l="1"/>
  <c r="O189" i="1"/>
  <c r="Q188" i="1"/>
  <c r="P188" i="1"/>
  <c r="Q189" i="1" l="1"/>
  <c r="P189" i="1"/>
  <c r="O190" i="1"/>
  <c r="N191" i="1"/>
  <c r="O191" i="1" l="1"/>
  <c r="N192" i="1"/>
  <c r="Q190" i="1"/>
  <c r="P190" i="1"/>
  <c r="N193" i="1" l="1"/>
  <c r="O192" i="1"/>
  <c r="Q191" i="1"/>
  <c r="P191" i="1"/>
  <c r="Q192" i="1" l="1"/>
  <c r="P192" i="1"/>
  <c r="O193" i="1"/>
  <c r="N194" i="1"/>
  <c r="O194" i="1" l="1"/>
  <c r="N195" i="1"/>
  <c r="Q193" i="1"/>
  <c r="P193" i="1"/>
  <c r="N196" i="1" l="1"/>
  <c r="O195" i="1"/>
  <c r="Q194" i="1"/>
  <c r="P194" i="1"/>
  <c r="Q195" i="1" l="1"/>
  <c r="P195" i="1"/>
  <c r="O196" i="1"/>
  <c r="N197" i="1"/>
  <c r="O197" i="1" l="1"/>
  <c r="N198" i="1"/>
  <c r="Q196" i="1"/>
  <c r="P196" i="1"/>
  <c r="N199" i="1" l="1"/>
  <c r="O198" i="1"/>
  <c r="Q197" i="1"/>
  <c r="P197" i="1"/>
  <c r="Q198" i="1" l="1"/>
  <c r="P198" i="1"/>
  <c r="O199" i="1"/>
  <c r="N200" i="1"/>
  <c r="O200" i="1" l="1"/>
  <c r="N201" i="1"/>
  <c r="Q199" i="1"/>
  <c r="P199" i="1"/>
  <c r="N202" i="1" l="1"/>
  <c r="O201" i="1"/>
  <c r="Q200" i="1"/>
  <c r="P200" i="1"/>
  <c r="Q201" i="1" l="1"/>
  <c r="P201" i="1"/>
  <c r="O202" i="1"/>
  <c r="N203" i="1"/>
  <c r="O203" i="1" l="1"/>
  <c r="N204" i="1"/>
  <c r="Q202" i="1"/>
  <c r="P202" i="1"/>
  <c r="N205" i="1" l="1"/>
  <c r="O204" i="1"/>
  <c r="Q203" i="1"/>
  <c r="P203" i="1"/>
  <c r="Q204" i="1" l="1"/>
  <c r="P204" i="1"/>
  <c r="O205" i="1"/>
  <c r="N206" i="1"/>
  <c r="Q205" i="1" l="1"/>
  <c r="P205" i="1"/>
  <c r="O206" i="1"/>
  <c r="N207" i="1"/>
  <c r="N208" i="1" l="1"/>
  <c r="O207" i="1"/>
  <c r="Q206" i="1"/>
  <c r="P206" i="1"/>
  <c r="Q207" i="1" l="1"/>
  <c r="P207" i="1"/>
  <c r="O208" i="1"/>
  <c r="N209" i="1"/>
  <c r="O209" i="1" l="1"/>
  <c r="N210" i="1"/>
  <c r="Q208" i="1"/>
  <c r="P208" i="1"/>
  <c r="N211" i="1" l="1"/>
  <c r="O210" i="1"/>
  <c r="Q209" i="1"/>
  <c r="P209" i="1"/>
  <c r="Q210" i="1" l="1"/>
  <c r="P210" i="1"/>
  <c r="O211" i="1"/>
  <c r="N212" i="1"/>
  <c r="O212" i="1" l="1"/>
  <c r="N213" i="1"/>
  <c r="Q211" i="1"/>
  <c r="P211" i="1"/>
  <c r="N214" i="1" l="1"/>
  <c r="O213" i="1"/>
  <c r="Q212" i="1"/>
  <c r="P212" i="1"/>
  <c r="Q213" i="1" l="1"/>
  <c r="P213" i="1"/>
  <c r="O214" i="1"/>
  <c r="N215" i="1"/>
  <c r="O215" i="1" l="1"/>
  <c r="N216" i="1"/>
  <c r="Q214" i="1"/>
  <c r="P214" i="1"/>
  <c r="N217" i="1" l="1"/>
  <c r="O216" i="1"/>
  <c r="P215" i="1"/>
  <c r="Q215" i="1"/>
  <c r="Q216" i="1" l="1"/>
  <c r="P216" i="1"/>
  <c r="O217" i="1"/>
  <c r="N218" i="1"/>
  <c r="O218" i="1" l="1"/>
  <c r="N219" i="1"/>
  <c r="Q217" i="1"/>
  <c r="P217" i="1"/>
  <c r="N220" i="1" l="1"/>
  <c r="O219" i="1"/>
  <c r="Q218" i="1"/>
  <c r="P218" i="1"/>
  <c r="Q219" i="1" l="1"/>
  <c r="P219" i="1"/>
  <c r="O220" i="1"/>
  <c r="N221" i="1"/>
  <c r="O221" i="1" l="1"/>
  <c r="N222" i="1"/>
  <c r="Q220" i="1"/>
  <c r="P220" i="1"/>
  <c r="N223" i="1" l="1"/>
  <c r="O222" i="1"/>
  <c r="Q221" i="1"/>
  <c r="P221" i="1"/>
  <c r="Q222" i="1" l="1"/>
  <c r="P222" i="1"/>
  <c r="O223" i="1"/>
  <c r="N224" i="1"/>
  <c r="O224" i="1" l="1"/>
  <c r="N225" i="1"/>
  <c r="Q223" i="1"/>
  <c r="P223" i="1"/>
  <c r="N226" i="1" l="1"/>
  <c r="O225" i="1"/>
  <c r="P224" i="1"/>
  <c r="Q224" i="1"/>
  <c r="Q225" i="1" l="1"/>
  <c r="P225" i="1"/>
  <c r="O226" i="1"/>
  <c r="N227" i="1"/>
  <c r="O227" i="1" l="1"/>
  <c r="N228" i="1"/>
  <c r="Q226" i="1"/>
  <c r="P226" i="1"/>
  <c r="N229" i="1" l="1"/>
  <c r="O228" i="1"/>
  <c r="Q227" i="1"/>
  <c r="P227" i="1"/>
  <c r="Q228" i="1" l="1"/>
  <c r="P228" i="1"/>
  <c r="O229" i="1"/>
  <c r="N230" i="1"/>
  <c r="O230" i="1" l="1"/>
  <c r="N231" i="1"/>
  <c r="Q229" i="1"/>
  <c r="P229" i="1"/>
  <c r="N232" i="1" l="1"/>
  <c r="O231" i="1"/>
  <c r="Q230" i="1"/>
  <c r="P230" i="1"/>
  <c r="Q231" i="1" l="1"/>
  <c r="P231" i="1"/>
  <c r="O232" i="1"/>
  <c r="N233" i="1"/>
  <c r="O233" i="1" l="1"/>
  <c r="N234" i="1"/>
  <c r="Q232" i="1"/>
  <c r="P232" i="1"/>
  <c r="N235" i="1" l="1"/>
  <c r="O234" i="1"/>
  <c r="Q233" i="1"/>
  <c r="P233" i="1"/>
  <c r="Q234" i="1" l="1"/>
  <c r="P234" i="1"/>
  <c r="O235" i="1"/>
  <c r="N236" i="1"/>
  <c r="O236" i="1" l="1"/>
  <c r="N237" i="1"/>
  <c r="Q235" i="1"/>
  <c r="P235" i="1"/>
  <c r="N238" i="1" l="1"/>
  <c r="O237" i="1"/>
  <c r="Q236" i="1"/>
  <c r="P236" i="1"/>
  <c r="Q237" i="1" l="1"/>
  <c r="P237" i="1"/>
  <c r="O238" i="1"/>
  <c r="N239" i="1"/>
  <c r="O239" i="1" l="1"/>
  <c r="N240" i="1"/>
  <c r="Q238" i="1"/>
  <c r="P238" i="1"/>
  <c r="N241" i="1" l="1"/>
  <c r="O240" i="1"/>
  <c r="Q239" i="1"/>
  <c r="P239" i="1"/>
  <c r="Q240" i="1" l="1"/>
  <c r="P240" i="1"/>
  <c r="O241" i="1"/>
  <c r="N242" i="1"/>
  <c r="O242" i="1" l="1"/>
  <c r="N243" i="1"/>
  <c r="Q241" i="1"/>
  <c r="P241" i="1"/>
  <c r="N244" i="1" l="1"/>
  <c r="O243" i="1"/>
  <c r="Q242" i="1"/>
  <c r="P242" i="1"/>
  <c r="Q243" i="1" l="1"/>
  <c r="P243" i="1"/>
  <c r="O244" i="1"/>
  <c r="N245" i="1"/>
  <c r="N246" i="1" l="1"/>
  <c r="O245" i="1"/>
  <c r="Q244" i="1"/>
  <c r="P244" i="1"/>
  <c r="Q245" i="1" l="1"/>
  <c r="P245" i="1"/>
  <c r="N247" i="1"/>
  <c r="O246" i="1"/>
  <c r="Q246" i="1" l="1"/>
  <c r="P246" i="1"/>
  <c r="O247" i="1"/>
  <c r="N248" i="1"/>
  <c r="N249" i="1" l="1"/>
  <c r="O248" i="1"/>
  <c r="Q247" i="1"/>
  <c r="P247" i="1"/>
  <c r="N250" i="1" l="1"/>
  <c r="O249" i="1"/>
  <c r="Q248" i="1"/>
  <c r="P248" i="1"/>
  <c r="Q249" i="1" l="1"/>
  <c r="P249" i="1"/>
  <c r="O250" i="1"/>
  <c r="N251" i="1"/>
  <c r="Q250" i="1" l="1"/>
  <c r="P250" i="1"/>
  <c r="N252" i="1"/>
  <c r="O251" i="1"/>
  <c r="Q251" i="1" l="1"/>
  <c r="P251" i="1"/>
  <c r="N253" i="1"/>
  <c r="O252" i="1"/>
  <c r="Q252" i="1" l="1"/>
  <c r="P252" i="1"/>
  <c r="O253" i="1"/>
  <c r="N254" i="1"/>
  <c r="N255" i="1" l="1"/>
  <c r="O254" i="1"/>
  <c r="Q253" i="1"/>
  <c r="P253" i="1"/>
  <c r="Q254" i="1" l="1"/>
  <c r="P254" i="1"/>
  <c r="N256" i="1"/>
  <c r="O255" i="1"/>
  <c r="Q255" i="1" l="1"/>
  <c r="P255" i="1"/>
  <c r="O256" i="1"/>
  <c r="N257" i="1"/>
  <c r="N258" i="1" l="1"/>
  <c r="O257" i="1"/>
  <c r="Q256" i="1"/>
  <c r="P256" i="1"/>
  <c r="Q257" i="1" l="1"/>
  <c r="P257" i="1"/>
  <c r="N259" i="1"/>
  <c r="O258" i="1"/>
  <c r="O259" i="1" l="1"/>
  <c r="N260" i="1"/>
  <c r="Q258" i="1"/>
  <c r="P258" i="1"/>
  <c r="N261" i="1" l="1"/>
  <c r="O260" i="1"/>
  <c r="Q259" i="1"/>
  <c r="P259" i="1"/>
  <c r="Q260" i="1" l="1"/>
  <c r="P260" i="1"/>
  <c r="N262" i="1"/>
  <c r="O261" i="1"/>
  <c r="Q261" i="1" l="1"/>
  <c r="P261" i="1"/>
  <c r="O262" i="1"/>
  <c r="N263" i="1"/>
  <c r="N264" i="1" l="1"/>
  <c r="O263" i="1"/>
  <c r="Q262" i="1"/>
  <c r="P262" i="1"/>
  <c r="Q263" i="1" l="1"/>
  <c r="P263" i="1"/>
  <c r="N265" i="1"/>
  <c r="O264" i="1"/>
  <c r="Q264" i="1" l="1"/>
  <c r="P264" i="1"/>
  <c r="O265" i="1"/>
  <c r="N266" i="1"/>
  <c r="N267" i="1" l="1"/>
  <c r="O266" i="1"/>
  <c r="Q265" i="1"/>
  <c r="P265" i="1"/>
  <c r="Q266" i="1" l="1"/>
  <c r="P266" i="1"/>
  <c r="N268" i="1"/>
  <c r="O267" i="1"/>
  <c r="Q267" i="1" l="1"/>
  <c r="P267" i="1"/>
  <c r="O268" i="1"/>
  <c r="N269" i="1"/>
  <c r="N270" i="1" l="1"/>
  <c r="O269" i="1"/>
  <c r="Q268" i="1"/>
  <c r="P268" i="1"/>
  <c r="Q269" i="1" l="1"/>
  <c r="P269" i="1"/>
  <c r="N271" i="1"/>
  <c r="O270" i="1"/>
  <c r="Q270" i="1" l="1"/>
  <c r="P270" i="1"/>
  <c r="O271" i="1"/>
  <c r="N272" i="1"/>
  <c r="Q271" i="1" l="1"/>
  <c r="P271" i="1"/>
  <c r="N273" i="1"/>
  <c r="O272" i="1"/>
  <c r="Q272" i="1" l="1"/>
  <c r="P272" i="1"/>
  <c r="N274" i="1"/>
  <c r="O273" i="1"/>
  <c r="Q273" i="1" l="1"/>
  <c r="P273" i="1"/>
  <c r="O274" i="1"/>
  <c r="N275" i="1"/>
  <c r="N276" i="1" l="1"/>
  <c r="O275" i="1"/>
  <c r="Q274" i="1"/>
  <c r="P274" i="1"/>
  <c r="Q275" i="1" l="1"/>
  <c r="P275" i="1"/>
  <c r="N277" i="1"/>
  <c r="O276" i="1"/>
  <c r="O277" i="1" l="1"/>
  <c r="N278" i="1"/>
  <c r="Q276" i="1"/>
  <c r="P276" i="1"/>
  <c r="N279" i="1" l="1"/>
  <c r="O278" i="1"/>
  <c r="Q277" i="1"/>
  <c r="P277" i="1"/>
  <c r="Q278" i="1" l="1"/>
  <c r="P278" i="1"/>
  <c r="N280" i="1"/>
  <c r="O279" i="1"/>
  <c r="Q279" i="1" l="1"/>
  <c r="P279" i="1"/>
  <c r="O280" i="1"/>
  <c r="N281" i="1"/>
  <c r="N282" i="1" l="1"/>
  <c r="O281" i="1"/>
  <c r="Q280" i="1"/>
  <c r="P280" i="1"/>
  <c r="Q281" i="1" l="1"/>
  <c r="P281" i="1"/>
  <c r="N283" i="1"/>
  <c r="O282" i="1"/>
  <c r="Q282" i="1" l="1"/>
  <c r="P282" i="1"/>
  <c r="O283" i="1"/>
  <c r="N284" i="1"/>
  <c r="N285" i="1" l="1"/>
  <c r="O284" i="1"/>
  <c r="Q283" i="1"/>
  <c r="P283" i="1"/>
  <c r="Q284" i="1" l="1"/>
  <c r="P284" i="1"/>
  <c r="N286" i="1"/>
  <c r="O285" i="1"/>
  <c r="O286" i="1" l="1"/>
  <c r="N287" i="1"/>
  <c r="Q285" i="1"/>
  <c r="P285" i="1"/>
  <c r="N288" i="1" l="1"/>
  <c r="O287" i="1"/>
  <c r="Q286" i="1"/>
  <c r="P286" i="1"/>
  <c r="Q287" i="1" l="1"/>
  <c r="P287" i="1"/>
  <c r="N289" i="1"/>
  <c r="O288" i="1"/>
  <c r="O289" i="1" l="1"/>
  <c r="N290" i="1"/>
  <c r="Q288" i="1"/>
  <c r="P288" i="1"/>
  <c r="N291" i="1" l="1"/>
  <c r="O290" i="1"/>
  <c r="Q289" i="1"/>
  <c r="P289" i="1"/>
  <c r="Q290" i="1" l="1"/>
  <c r="P290" i="1"/>
  <c r="N292" i="1"/>
  <c r="O291" i="1"/>
  <c r="Q291" i="1" l="1"/>
  <c r="P291" i="1"/>
  <c r="O292" i="1"/>
  <c r="N293" i="1"/>
  <c r="N294" i="1" l="1"/>
  <c r="O293" i="1"/>
  <c r="Q292" i="1"/>
  <c r="P292" i="1"/>
  <c r="Q293" i="1" l="1"/>
  <c r="P293" i="1"/>
  <c r="N295" i="1"/>
  <c r="O294" i="1"/>
  <c r="Q294" i="1" l="1"/>
  <c r="P294" i="1"/>
  <c r="O295" i="1"/>
  <c r="N296" i="1"/>
  <c r="N297" i="1" l="1"/>
  <c r="O296" i="1"/>
  <c r="Q295" i="1"/>
  <c r="P295" i="1"/>
  <c r="Q296" i="1" l="1"/>
  <c r="P296" i="1"/>
  <c r="N298" i="1"/>
  <c r="O297" i="1"/>
  <c r="Q297" i="1" l="1"/>
  <c r="P297" i="1"/>
  <c r="O298" i="1"/>
  <c r="N299" i="1"/>
  <c r="Q298" i="1" l="1"/>
  <c r="P298" i="1"/>
  <c r="N300" i="1"/>
  <c r="O299" i="1"/>
  <c r="Q299" i="1" l="1"/>
  <c r="P299" i="1"/>
  <c r="N301" i="1"/>
  <c r="O300" i="1"/>
  <c r="O301" i="1" l="1"/>
  <c r="N302" i="1"/>
  <c r="Q300" i="1"/>
  <c r="P300" i="1"/>
  <c r="N303" i="1" l="1"/>
  <c r="O302" i="1"/>
  <c r="Q301" i="1"/>
  <c r="P301" i="1"/>
  <c r="Q302" i="1" l="1"/>
  <c r="P302" i="1"/>
  <c r="N304" i="1"/>
  <c r="O303" i="1"/>
  <c r="Q303" i="1" l="1"/>
  <c r="P303" i="1"/>
  <c r="O304" i="1"/>
  <c r="N305" i="1"/>
  <c r="N306" i="1" l="1"/>
  <c r="O305" i="1"/>
  <c r="Q304" i="1"/>
  <c r="P304" i="1"/>
  <c r="Q305" i="1" l="1"/>
  <c r="P305" i="1"/>
  <c r="N307" i="1"/>
  <c r="O306" i="1"/>
  <c r="Q306" i="1" l="1"/>
  <c r="P306" i="1"/>
  <c r="O307" i="1"/>
  <c r="N308" i="1"/>
  <c r="N309" i="1" l="1"/>
  <c r="O308" i="1"/>
  <c r="Q307" i="1"/>
  <c r="P307" i="1"/>
  <c r="Q308" i="1" l="1"/>
  <c r="P308" i="1"/>
  <c r="N310" i="1"/>
  <c r="O309" i="1"/>
  <c r="Q309" i="1" l="1"/>
  <c r="P309" i="1"/>
  <c r="O310" i="1"/>
  <c r="N311" i="1"/>
  <c r="N312" i="1" l="1"/>
  <c r="O311" i="1"/>
  <c r="Q310" i="1"/>
  <c r="P310" i="1"/>
  <c r="Q311" i="1" l="1"/>
  <c r="P311" i="1"/>
  <c r="N313" i="1"/>
  <c r="O312" i="1"/>
  <c r="O313" i="1" l="1"/>
  <c r="N314" i="1"/>
  <c r="Q312" i="1"/>
  <c r="P312" i="1"/>
  <c r="N315" i="1" l="1"/>
  <c r="O314" i="1"/>
  <c r="Q313" i="1"/>
  <c r="P313" i="1"/>
  <c r="Q314" i="1" l="1"/>
  <c r="P314" i="1"/>
  <c r="N316" i="1"/>
  <c r="O315" i="1"/>
  <c r="Q315" i="1" l="1"/>
  <c r="P315" i="1"/>
  <c r="O316" i="1"/>
  <c r="N317" i="1"/>
  <c r="Q316" i="1" l="1"/>
  <c r="P316" i="1"/>
  <c r="N318" i="1"/>
  <c r="O317" i="1"/>
  <c r="Q317" i="1" l="1"/>
  <c r="P317" i="1"/>
  <c r="N319" i="1"/>
  <c r="O318" i="1"/>
  <c r="Q318" i="1" l="1"/>
  <c r="P318" i="1"/>
  <c r="O319" i="1"/>
  <c r="N320" i="1"/>
  <c r="N321" i="1" l="1"/>
  <c r="O320" i="1"/>
  <c r="Q319" i="1"/>
  <c r="P319" i="1"/>
  <c r="Q320" i="1" l="1"/>
  <c r="P320" i="1"/>
  <c r="N322" i="1"/>
  <c r="O321" i="1"/>
  <c r="O322" i="1" l="1"/>
  <c r="N323" i="1"/>
  <c r="Q321" i="1"/>
  <c r="P321" i="1"/>
  <c r="N324" i="1" l="1"/>
  <c r="O323" i="1"/>
  <c r="Q322" i="1"/>
  <c r="P322" i="1"/>
  <c r="Q323" i="1" l="1"/>
  <c r="P323" i="1"/>
  <c r="N325" i="1"/>
  <c r="O324" i="1"/>
  <c r="Q324" i="1" l="1"/>
  <c r="P324" i="1"/>
  <c r="O325" i="1"/>
  <c r="N326" i="1"/>
  <c r="N327" i="1" l="1"/>
  <c r="O326" i="1"/>
  <c r="Q325" i="1"/>
  <c r="P325" i="1"/>
  <c r="Q326" i="1" l="1"/>
  <c r="P326" i="1"/>
  <c r="N328" i="1"/>
  <c r="O327" i="1"/>
  <c r="Q327" i="1" l="1"/>
  <c r="P327" i="1"/>
  <c r="O328" i="1"/>
  <c r="N329" i="1"/>
  <c r="N330" i="1" l="1"/>
  <c r="O329" i="1"/>
  <c r="Q328" i="1"/>
  <c r="P328" i="1"/>
  <c r="Q329" i="1" l="1"/>
  <c r="P329" i="1"/>
  <c r="N331" i="1"/>
  <c r="O330" i="1"/>
  <c r="Q330" i="1" l="1"/>
  <c r="P330" i="1"/>
  <c r="O331" i="1"/>
  <c r="N332" i="1"/>
  <c r="N333" i="1" l="1"/>
  <c r="O332" i="1"/>
  <c r="Q331" i="1"/>
  <c r="P331" i="1"/>
  <c r="Q332" i="1" l="1"/>
  <c r="P332" i="1"/>
  <c r="N334" i="1"/>
  <c r="O333" i="1"/>
  <c r="Q333" i="1" l="1"/>
  <c r="P333" i="1"/>
  <c r="O334" i="1"/>
  <c r="N335" i="1"/>
  <c r="N336" i="1" l="1"/>
  <c r="O335" i="1"/>
  <c r="Q334" i="1"/>
  <c r="P334" i="1"/>
  <c r="Q335" i="1" l="1"/>
  <c r="P335" i="1"/>
  <c r="N337" i="1"/>
  <c r="O336" i="1"/>
  <c r="O337" i="1" l="1"/>
  <c r="N338" i="1"/>
  <c r="Q336" i="1"/>
  <c r="P336" i="1"/>
  <c r="N339" i="1" l="1"/>
  <c r="O338" i="1"/>
  <c r="Q337" i="1"/>
  <c r="P337" i="1"/>
  <c r="Q338" i="1" l="1"/>
  <c r="P338" i="1"/>
  <c r="N340" i="1"/>
  <c r="O339" i="1"/>
  <c r="Q339" i="1" l="1"/>
  <c r="P339" i="1"/>
  <c r="O340" i="1"/>
  <c r="N341" i="1"/>
  <c r="Q340" i="1" l="1"/>
  <c r="P340" i="1"/>
  <c r="N342" i="1"/>
  <c r="O341" i="1"/>
  <c r="N343" i="1" l="1"/>
  <c r="O342" i="1"/>
  <c r="Q341" i="1"/>
  <c r="P341" i="1"/>
  <c r="Q342" i="1" l="1"/>
  <c r="P342" i="1"/>
  <c r="O343" i="1"/>
  <c r="N344" i="1"/>
  <c r="N345" i="1" l="1"/>
  <c r="O344" i="1"/>
  <c r="Q343" i="1"/>
  <c r="P343" i="1"/>
  <c r="Q344" i="1" l="1"/>
  <c r="P344" i="1"/>
  <c r="N346" i="1"/>
  <c r="O345" i="1"/>
  <c r="Q345" i="1" l="1"/>
  <c r="P345" i="1"/>
  <c r="O346" i="1"/>
  <c r="N347" i="1"/>
  <c r="N348" i="1" l="1"/>
  <c r="O347" i="1"/>
  <c r="Q346" i="1"/>
  <c r="P346" i="1"/>
  <c r="Q347" i="1" l="1"/>
  <c r="P347" i="1"/>
  <c r="N349" i="1"/>
  <c r="O348" i="1"/>
  <c r="Q348" i="1" l="1"/>
  <c r="P348" i="1"/>
  <c r="O349" i="1"/>
  <c r="N350" i="1"/>
  <c r="N351" i="1" l="1"/>
  <c r="O350" i="1"/>
  <c r="Q349" i="1"/>
  <c r="P349" i="1"/>
  <c r="Q350" i="1" l="1"/>
  <c r="P350" i="1"/>
  <c r="N352" i="1"/>
  <c r="O351" i="1"/>
  <c r="Q351" i="1" l="1"/>
  <c r="P351" i="1"/>
  <c r="O352" i="1"/>
  <c r="N353" i="1"/>
  <c r="N354" i="1" l="1"/>
  <c r="O353" i="1"/>
  <c r="Q352" i="1"/>
  <c r="P352" i="1"/>
  <c r="Q353" i="1" l="1"/>
  <c r="P353" i="1"/>
  <c r="N355" i="1"/>
  <c r="O354" i="1"/>
  <c r="Q354" i="1" l="1"/>
  <c r="P354" i="1"/>
  <c r="O355" i="1"/>
  <c r="N356" i="1"/>
  <c r="N357" i="1" l="1"/>
  <c r="O356" i="1"/>
  <c r="Q355" i="1"/>
  <c r="P355" i="1"/>
  <c r="Q356" i="1" l="1"/>
  <c r="P356" i="1"/>
  <c r="N358" i="1"/>
  <c r="O357" i="1"/>
  <c r="O358" i="1" l="1"/>
  <c r="N359" i="1"/>
  <c r="Q357" i="1"/>
  <c r="P357" i="1"/>
  <c r="N360" i="1" l="1"/>
  <c r="O359" i="1"/>
  <c r="Q358" i="1"/>
  <c r="P358" i="1"/>
  <c r="Q359" i="1" l="1"/>
  <c r="P359" i="1"/>
  <c r="N361" i="1"/>
  <c r="O360" i="1"/>
  <c r="Q360" i="1" l="1"/>
  <c r="P360" i="1"/>
  <c r="O361" i="1"/>
  <c r="N362" i="1"/>
  <c r="N363" i="1" l="1"/>
  <c r="O362" i="1"/>
  <c r="Q361" i="1"/>
  <c r="P361" i="1"/>
  <c r="Q362" i="1" l="1"/>
  <c r="P362" i="1"/>
  <c r="N364" i="1"/>
  <c r="O363" i="1"/>
  <c r="Q363" i="1" l="1"/>
  <c r="P363" i="1"/>
  <c r="O364" i="1"/>
  <c r="N365" i="1"/>
  <c r="N366" i="1" l="1"/>
  <c r="O365" i="1"/>
  <c r="Q364" i="1"/>
  <c r="P364" i="1"/>
  <c r="Q365" i="1" l="1"/>
  <c r="P365" i="1"/>
  <c r="N367" i="1"/>
  <c r="O366" i="1"/>
  <c r="Q366" i="1" l="1"/>
  <c r="P366" i="1"/>
  <c r="O367" i="1"/>
  <c r="N368" i="1"/>
  <c r="Q367" i="1" l="1"/>
  <c r="P367" i="1"/>
  <c r="N369" i="1"/>
  <c r="O368" i="1"/>
  <c r="N370" i="1" l="1"/>
  <c r="O369" i="1"/>
  <c r="Q368" i="1"/>
  <c r="P368" i="1"/>
  <c r="Q369" i="1" l="1"/>
  <c r="P369" i="1"/>
  <c r="O370" i="1"/>
  <c r="N371" i="1"/>
  <c r="N372" i="1" l="1"/>
  <c r="O371" i="1"/>
  <c r="Q370" i="1"/>
  <c r="P370" i="1"/>
  <c r="Q371" i="1" l="1"/>
  <c r="P371" i="1"/>
  <c r="N373" i="1"/>
  <c r="O372" i="1"/>
  <c r="Q372" i="1" l="1"/>
  <c r="P372" i="1"/>
  <c r="O373" i="1"/>
  <c r="N374" i="1"/>
  <c r="Q373" i="1" l="1"/>
  <c r="P373" i="1"/>
  <c r="N375" i="1"/>
  <c r="O374" i="1"/>
  <c r="N376" i="1" l="1"/>
  <c r="O375" i="1"/>
  <c r="Q374" i="1"/>
  <c r="P374" i="1"/>
  <c r="Q375" i="1" l="1"/>
  <c r="P375" i="1"/>
  <c r="O376" i="1"/>
  <c r="N377" i="1"/>
  <c r="Q376" i="1" l="1"/>
  <c r="P376" i="1"/>
  <c r="N378" i="1"/>
  <c r="O377" i="1"/>
  <c r="Q377" i="1" l="1"/>
  <c r="P377" i="1"/>
  <c r="N379" i="1"/>
  <c r="O378" i="1"/>
  <c r="Q378" i="1" l="1"/>
  <c r="P378" i="1"/>
  <c r="O379" i="1"/>
  <c r="N380" i="1"/>
  <c r="N381" i="1" l="1"/>
  <c r="O380" i="1"/>
  <c r="Q379" i="1"/>
  <c r="P379" i="1"/>
  <c r="Q380" i="1" l="1"/>
  <c r="P380" i="1"/>
  <c r="N382" i="1"/>
  <c r="O381" i="1"/>
  <c r="O382" i="1" l="1"/>
  <c r="N383" i="1"/>
  <c r="Q381" i="1"/>
  <c r="P381" i="1"/>
  <c r="N384" i="1" l="1"/>
  <c r="O383" i="1"/>
  <c r="Q382" i="1"/>
  <c r="P382" i="1"/>
  <c r="Q383" i="1" l="1"/>
  <c r="P383" i="1"/>
  <c r="N385" i="1"/>
  <c r="O384" i="1"/>
  <c r="Q384" i="1" l="1"/>
  <c r="P384" i="1"/>
  <c r="O385" i="1"/>
  <c r="N386" i="1"/>
  <c r="N387" i="1" l="1"/>
  <c r="O386" i="1"/>
  <c r="Q385" i="1"/>
  <c r="P385" i="1"/>
  <c r="Q386" i="1" l="1"/>
  <c r="P386" i="1"/>
  <c r="N388" i="1"/>
  <c r="O388" i="1" s="1"/>
  <c r="O387" i="1"/>
  <c r="Q388" i="1" l="1"/>
  <c r="P388" i="1"/>
  <c r="Q387" i="1"/>
  <c r="P387" i="1"/>
</calcChain>
</file>

<file path=xl/sharedStrings.xml><?xml version="1.0" encoding="utf-8"?>
<sst xmlns="http://schemas.openxmlformats.org/spreadsheetml/2006/main" count="45" uniqueCount="40">
  <si>
    <t>VRS GNSS Project Control Monument Coordinate Analysis</t>
  </si>
  <si>
    <t>Project:</t>
  </si>
  <si>
    <t>GPS Antenna:</t>
  </si>
  <si>
    <t>Report Date:</t>
  </si>
  <si>
    <t>PID:</t>
  </si>
  <si>
    <t>VRS Network:</t>
  </si>
  <si>
    <t>ODOT VRS</t>
  </si>
  <si>
    <t>Prepared By:</t>
  </si>
  <si>
    <t>Point ID:</t>
  </si>
  <si>
    <t>No. of Sessions:</t>
  </si>
  <si>
    <t>Checked By:</t>
  </si>
  <si>
    <t>SESSION #</t>
  </si>
  <si>
    <t>Point</t>
  </si>
  <si>
    <t>Observation Date</t>
  </si>
  <si>
    <t>Start Time</t>
  </si>
  <si>
    <t>Include in Solution?</t>
  </si>
  <si>
    <t>AVERAGE</t>
  </si>
  <si>
    <t>RMSE:</t>
  </si>
  <si>
    <t>Tolerance:</t>
  </si>
  <si>
    <t>AVERAGED GPS-DERIVED POSITION</t>
  </si>
  <si>
    <t>Notes:</t>
  </si>
  <si>
    <t>MONUMENT COORDINATES</t>
  </si>
  <si>
    <t>NORTHING</t>
  </si>
  <si>
    <t>EASTING</t>
  </si>
  <si>
    <t>ORTHO HEIGHT</t>
  </si>
  <si>
    <t>Degrees</t>
  </si>
  <si>
    <t>Radians</t>
  </si>
  <si>
    <t>SIN</t>
  </si>
  <si>
    <t>COS</t>
  </si>
  <si>
    <t>LEVELED ELEVATION</t>
  </si>
  <si>
    <t>(Fill out Level Run Sheet or N/A if no leveled elevation is available)</t>
  </si>
  <si>
    <t>MONUMENT HELD</t>
  </si>
  <si>
    <t>(Type the monument name from which leveling originated)</t>
  </si>
  <si>
    <t xml:space="preserve">LEVELED ELEVATION - GPS DERIVED ELEVATION   = </t>
  </si>
  <si>
    <t>FINAL MONUMENT COORDINATES</t>
  </si>
  <si>
    <t>ELEVATION</t>
  </si>
  <si>
    <t>FEATURE CODE</t>
  </si>
  <si>
    <t>∆ North,  ∆ East, and ∆ Ht. are the difference between the average northing, easting, and height for each observation.</t>
  </si>
  <si>
    <t>Mask Angle:</t>
  </si>
  <si>
    <t>10°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</si>
</sst>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00"/>
    <numFmt numFmtId="165" formatCode="h:mm:ss;@"/>
    <numFmt numFmtId="166" formatCode="[$-F400]h:mm:ss\ AM/PM"/>
    <numFmt numFmtId="167" formatCode="#,##0.00000"/>
    <numFmt numFmtId="168" formatCode="0.000000000"/>
    <numFmt numFmtId="169" formatCode="0.0000"/>
    <numFmt numFmtId="170" formatCode="0.00000000"/>
    <numFmt numFmtId="171" formatCode="0.000"/>
    <numFmt numFmtId="172" formatCode="0.0000000000"/>
  </numFmts>
  <fonts count="23" x14ac:knownFonts="1">
    <font>
      <sz val="10"/>
      <name val="Arial"/>
    </font>
    <font>
      <b/>
      <sz val="14"/>
      <name val="Arial"/>
      <family val="2"/>
    </font>
    <font>
      <sz val="14"/>
      <color rgb="FF000000"/>
      <name val="Calibri"/>
      <family val="2"/>
    </font>
    <font>
      <sz val="11"/>
      <color rgb="FF000000"/>
      <name val="Calibri"/>
      <family val="2"/>
    </font>
    <font>
      <i/>
      <sz val="10"/>
      <name val="Arial"/>
      <family val="2"/>
    </font>
    <font>
      <b/>
      <i/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Calibri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0" tint="-0.14999847407452621"/>
      <name val="Arial"/>
      <family val="2"/>
    </font>
    <font>
      <sz val="11"/>
      <color theme="0"/>
      <name val="Calibri"/>
      <family val="2"/>
    </font>
    <font>
      <b/>
      <sz val="8"/>
      <name val="Arial"/>
      <family val="2"/>
    </font>
    <font>
      <b/>
      <sz val="12"/>
      <color rgb="FFFF0000"/>
      <name val="Calibri"/>
      <family val="2"/>
    </font>
    <font>
      <b/>
      <sz val="9"/>
      <name val="Arial"/>
      <family val="2"/>
    </font>
    <font>
      <b/>
      <sz val="11"/>
      <color rgb="FF000000"/>
      <name val="Calibri"/>
      <family val="2"/>
    </font>
    <font>
      <b/>
      <sz val="12"/>
      <name val="Arial"/>
      <family val="2"/>
    </font>
    <font>
      <b/>
      <i/>
      <sz val="11"/>
      <name val="Arial"/>
      <family val="2"/>
    </font>
    <font>
      <b/>
      <i/>
      <sz val="11"/>
      <color rgb="FF000000"/>
      <name val="Arial"/>
      <family val="2"/>
    </font>
    <font>
      <b/>
      <i/>
      <sz val="12"/>
      <name val="Arial"/>
      <family val="2"/>
    </font>
    <font>
      <b/>
      <i/>
      <sz val="12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3" fillId="0" borderId="0" xfId="0" applyFont="1"/>
    <xf numFmtId="164" fontId="1" fillId="0" borderId="0" xfId="0" applyNumberFormat="1" applyFont="1" applyAlignment="1">
      <alignment horizontal="center" wrapText="1"/>
    </xf>
    <xf numFmtId="0" fontId="2" fillId="0" borderId="0" xfId="0" applyFont="1"/>
    <xf numFmtId="164" fontId="4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/>
    </xf>
    <xf numFmtId="164" fontId="4" fillId="0" borderId="2" xfId="0" applyNumberFormat="1" applyFont="1" applyBorder="1" applyAlignment="1">
      <alignment horizontal="right" vertical="center"/>
    </xf>
    <xf numFmtId="0" fontId="7" fillId="0" borderId="0" xfId="0" applyFont="1"/>
    <xf numFmtId="0" fontId="6" fillId="0" borderId="4" xfId="0" applyFont="1" applyBorder="1" applyAlignment="1">
      <alignment horizontal="right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center"/>
    </xf>
    <xf numFmtId="0" fontId="6" fillId="0" borderId="6" xfId="0" applyFont="1" applyBorder="1" applyAlignment="1">
      <alignment horizontal="right"/>
    </xf>
    <xf numFmtId="0" fontId="5" fillId="3" borderId="7" xfId="0" applyFont="1" applyFill="1" applyBorder="1" applyAlignment="1" applyProtection="1">
      <alignment horizontal="left" vertical="center"/>
      <protection locked="0"/>
    </xf>
    <xf numFmtId="0" fontId="6" fillId="0" borderId="7" xfId="0" applyFont="1" applyBorder="1" applyAlignment="1">
      <alignment horizontal="right"/>
    </xf>
    <xf numFmtId="0" fontId="5" fillId="2" borderId="7" xfId="0" applyFont="1" applyFill="1" applyBorder="1" applyAlignment="1">
      <alignment horizontal="left" vertical="center"/>
    </xf>
    <xf numFmtId="0" fontId="9" fillId="0" borderId="7" xfId="0" applyFont="1" applyBorder="1"/>
    <xf numFmtId="0" fontId="6" fillId="0" borderId="7" xfId="0" applyFont="1" applyBorder="1" applyAlignment="1">
      <alignment horizontal="right" vertical="center"/>
    </xf>
    <xf numFmtId="0" fontId="10" fillId="0" borderId="9" xfId="0" applyFont="1" applyBorder="1" applyAlignment="1">
      <alignment horizontal="center" vertical="center" wrapText="1"/>
    </xf>
    <xf numFmtId="1" fontId="10" fillId="0" borderId="6" xfId="0" applyNumberFormat="1" applyFont="1" applyBorder="1" applyAlignment="1">
      <alignment horizontal="center" vertical="center" wrapText="1"/>
    </xf>
    <xf numFmtId="1" fontId="10" fillId="0" borderId="9" xfId="0" applyNumberFormat="1" applyFont="1" applyBorder="1" applyAlignment="1">
      <alignment horizontal="center" vertical="center" wrapText="1"/>
    </xf>
    <xf numFmtId="164" fontId="10" fillId="0" borderId="9" xfId="0" applyNumberFormat="1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/>
    </xf>
    <xf numFmtId="1" fontId="11" fillId="0" borderId="11" xfId="0" applyNumberFormat="1" applyFont="1" applyBorder="1" applyAlignment="1">
      <alignment horizontal="center"/>
    </xf>
    <xf numFmtId="165" fontId="11" fillId="0" borderId="11" xfId="0" applyNumberFormat="1" applyFont="1" applyBorder="1" applyAlignment="1">
      <alignment horizontal="center"/>
    </xf>
    <xf numFmtId="166" fontId="11" fillId="0" borderId="11" xfId="0" applyNumberFormat="1" applyFont="1" applyBorder="1" applyAlignment="1">
      <alignment horizontal="center"/>
    </xf>
    <xf numFmtId="164" fontId="11" fillId="2" borderId="12" xfId="0" applyNumberFormat="1" applyFont="1" applyFill="1" applyBorder="1" applyAlignment="1">
      <alignment horizontal="center"/>
    </xf>
    <xf numFmtId="164" fontId="11" fillId="2" borderId="11" xfId="0" applyNumberFormat="1" applyFont="1" applyFill="1" applyBorder="1" applyAlignment="1">
      <alignment horizontal="center"/>
    </xf>
    <xf numFmtId="164" fontId="11" fillId="0" borderId="11" xfId="0" applyNumberFormat="1" applyFont="1" applyBorder="1" applyAlignment="1">
      <alignment horizontal="center"/>
    </xf>
    <xf numFmtId="164" fontId="12" fillId="3" borderId="13" xfId="0" applyNumberFormat="1" applyFont="1" applyFill="1" applyBorder="1" applyAlignment="1" applyProtection="1">
      <alignment horizontal="center"/>
      <protection locked="0"/>
    </xf>
    <xf numFmtId="0" fontId="13" fillId="0" borderId="0" xfId="0" applyFont="1"/>
    <xf numFmtId="0" fontId="10" fillId="0" borderId="14" xfId="0" applyFont="1" applyBorder="1" applyAlignment="1">
      <alignment horizontal="center"/>
    </xf>
    <xf numFmtId="1" fontId="11" fillId="0" borderId="15" xfId="0" applyNumberFormat="1" applyFont="1" applyBorder="1" applyAlignment="1">
      <alignment horizontal="center"/>
    </xf>
    <xf numFmtId="165" fontId="11" fillId="0" borderId="15" xfId="0" applyNumberFormat="1" applyFont="1" applyBorder="1" applyAlignment="1">
      <alignment horizontal="center"/>
    </xf>
    <xf numFmtId="166" fontId="11" fillId="0" borderId="15" xfId="0" applyNumberFormat="1" applyFont="1" applyBorder="1" applyAlignment="1">
      <alignment horizontal="center"/>
    </xf>
    <xf numFmtId="164" fontId="11" fillId="2" borderId="16" xfId="0" applyNumberFormat="1" applyFont="1" applyFill="1" applyBorder="1" applyAlignment="1">
      <alignment horizontal="center"/>
    </xf>
    <xf numFmtId="164" fontId="11" fillId="2" borderId="15" xfId="0" applyNumberFormat="1" applyFont="1" applyFill="1" applyBorder="1" applyAlignment="1">
      <alignment horizontal="center"/>
    </xf>
    <xf numFmtId="164" fontId="11" fillId="0" borderId="15" xfId="0" applyNumberFormat="1" applyFont="1" applyBorder="1" applyAlignment="1">
      <alignment horizontal="center"/>
    </xf>
    <xf numFmtId="167" fontId="11" fillId="0" borderId="15" xfId="0" applyNumberFormat="1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1" fontId="11" fillId="0" borderId="18" xfId="0" applyNumberFormat="1" applyFont="1" applyBorder="1" applyAlignment="1">
      <alignment horizontal="center"/>
    </xf>
    <xf numFmtId="165" fontId="11" fillId="0" borderId="18" xfId="0" applyNumberFormat="1" applyFont="1" applyBorder="1" applyAlignment="1">
      <alignment horizontal="center"/>
    </xf>
    <xf numFmtId="166" fontId="11" fillId="0" borderId="18" xfId="0" applyNumberFormat="1" applyFont="1" applyBorder="1" applyAlignment="1">
      <alignment horizontal="center"/>
    </xf>
    <xf numFmtId="164" fontId="11" fillId="2" borderId="19" xfId="0" applyNumberFormat="1" applyFont="1" applyFill="1" applyBorder="1" applyAlignment="1">
      <alignment horizontal="center"/>
    </xf>
    <xf numFmtId="164" fontId="11" fillId="2" borderId="18" xfId="0" applyNumberFormat="1" applyFont="1" applyFill="1" applyBorder="1" applyAlignment="1">
      <alignment horizontal="center"/>
    </xf>
    <xf numFmtId="164" fontId="11" fillId="0" borderId="18" xfId="0" applyNumberFormat="1" applyFont="1" applyBorder="1" applyAlignment="1">
      <alignment horizontal="center"/>
    </xf>
    <xf numFmtId="164" fontId="12" fillId="3" borderId="20" xfId="0" applyNumberFormat="1" applyFont="1" applyFill="1" applyBorder="1" applyAlignment="1" applyProtection="1">
      <alignment horizontal="center"/>
      <protection locked="0"/>
    </xf>
    <xf numFmtId="0" fontId="10" fillId="0" borderId="4" xfId="0" applyFont="1" applyBorder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0" xfId="0" applyFont="1" applyAlignment="1">
      <alignment horizontal="right"/>
    </xf>
    <xf numFmtId="1" fontId="14" fillId="0" borderId="0" xfId="0" applyNumberFormat="1" applyFont="1" applyAlignment="1">
      <alignment horizontal="right"/>
    </xf>
    <xf numFmtId="168" fontId="10" fillId="0" borderId="0" xfId="0" applyNumberFormat="1" applyFont="1" applyAlignment="1">
      <alignment horizontal="right"/>
    </xf>
    <xf numFmtId="164" fontId="4" fillId="4" borderId="0" xfId="0" applyNumberFormat="1" applyFont="1" applyFill="1" applyAlignment="1">
      <alignment horizontal="center"/>
    </xf>
    <xf numFmtId="169" fontId="15" fillId="0" borderId="5" xfId="0" applyNumberFormat="1" applyFont="1" applyBorder="1" applyAlignment="1">
      <alignment horizontal="center"/>
    </xf>
    <xf numFmtId="0" fontId="10" fillId="0" borderId="4" xfId="0" applyFont="1" applyBorder="1"/>
    <xf numFmtId="1" fontId="16" fillId="0" borderId="0" xfId="0" applyNumberFormat="1" applyFont="1" applyAlignment="1">
      <alignment horizontal="right"/>
    </xf>
    <xf numFmtId="170" fontId="17" fillId="0" borderId="0" xfId="0" applyNumberFormat="1" applyFont="1" applyAlignment="1">
      <alignment horizontal="right"/>
    </xf>
    <xf numFmtId="164" fontId="11" fillId="0" borderId="0" xfId="0" applyNumberFormat="1" applyFont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168" fontId="10" fillId="0" borderId="0" xfId="0" applyNumberFormat="1" applyFont="1" applyAlignment="1">
      <alignment horizontal="center"/>
    </xf>
    <xf numFmtId="164" fontId="10" fillId="0" borderId="0" xfId="0" applyNumberFormat="1" applyFont="1"/>
    <xf numFmtId="164" fontId="11" fillId="0" borderId="0" xfId="0" applyNumberFormat="1" applyFont="1"/>
    <xf numFmtId="164" fontId="11" fillId="0" borderId="5" xfId="0" applyNumberFormat="1" applyFont="1" applyBorder="1"/>
    <xf numFmtId="0" fontId="10" fillId="0" borderId="21" xfId="0" applyFont="1" applyBorder="1"/>
    <xf numFmtId="1" fontId="10" fillId="0" borderId="22" xfId="0" applyNumberFormat="1" applyFont="1" applyBorder="1" applyAlignment="1">
      <alignment horizontal="center"/>
    </xf>
    <xf numFmtId="164" fontId="11" fillId="0" borderId="23" xfId="0" applyNumberFormat="1" applyFont="1" applyBorder="1"/>
    <xf numFmtId="0" fontId="13" fillId="0" borderId="0" xfId="0" applyFont="1" applyAlignment="1">
      <alignment horizontal="center"/>
    </xf>
    <xf numFmtId="0" fontId="10" fillId="0" borderId="6" xfId="0" applyFont="1" applyBorder="1"/>
    <xf numFmtId="169" fontId="10" fillId="4" borderId="7" xfId="0" applyNumberFormat="1" applyFont="1" applyFill="1" applyBorder="1" applyAlignment="1">
      <alignment horizontal="center"/>
    </xf>
    <xf numFmtId="171" fontId="10" fillId="4" borderId="7" xfId="0" applyNumberFormat="1" applyFont="1" applyFill="1" applyBorder="1" applyAlignment="1">
      <alignment horizontal="center"/>
    </xf>
    <xf numFmtId="164" fontId="11" fillId="0" borderId="8" xfId="0" applyNumberFormat="1" applyFont="1" applyBorder="1"/>
    <xf numFmtId="164" fontId="10" fillId="0" borderId="1" xfId="0" applyNumberFormat="1" applyFont="1" applyBorder="1"/>
    <xf numFmtId="164" fontId="10" fillId="0" borderId="2" xfId="0" applyNumberFormat="1" applyFont="1" applyBorder="1"/>
    <xf numFmtId="171" fontId="10" fillId="2" borderId="2" xfId="0" applyNumberFormat="1" applyFont="1" applyFill="1" applyBorder="1" applyAlignment="1">
      <alignment horizontal="center"/>
    </xf>
    <xf numFmtId="0" fontId="3" fillId="0" borderId="2" xfId="0" applyFont="1" applyBorder="1"/>
    <xf numFmtId="164" fontId="11" fillId="0" borderId="3" xfId="0" applyNumberFormat="1" applyFont="1" applyBorder="1"/>
    <xf numFmtId="164" fontId="10" fillId="0" borderId="4" xfId="0" applyNumberFormat="1" applyFont="1" applyBorder="1"/>
    <xf numFmtId="164" fontId="10" fillId="6" borderId="0" xfId="0" applyNumberFormat="1" applyFont="1" applyFill="1" applyAlignment="1" applyProtection="1">
      <alignment horizontal="center"/>
      <protection locked="0"/>
    </xf>
    <xf numFmtId="164" fontId="10" fillId="0" borderId="6" xfId="0" applyNumberFormat="1" applyFont="1" applyBorder="1"/>
    <xf numFmtId="164" fontId="10" fillId="0" borderId="7" xfId="0" applyNumberFormat="1" applyFont="1" applyBorder="1"/>
    <xf numFmtId="164" fontId="10" fillId="0" borderId="7" xfId="0" applyNumberFormat="1" applyFont="1" applyBorder="1" applyAlignment="1">
      <alignment horizontal="center"/>
    </xf>
    <xf numFmtId="171" fontId="17" fillId="4" borderId="7" xfId="0" applyNumberFormat="1" applyFont="1" applyFill="1" applyBorder="1" applyAlignment="1">
      <alignment horizontal="left"/>
    </xf>
    <xf numFmtId="0" fontId="3" fillId="0" borderId="7" xfId="0" applyFont="1" applyBorder="1"/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169" fontId="19" fillId="4" borderId="0" xfId="0" applyNumberFormat="1" applyFont="1" applyFill="1" applyAlignment="1">
      <alignment horizontal="center"/>
    </xf>
    <xf numFmtId="171" fontId="20" fillId="4" borderId="0" xfId="0" applyNumberFormat="1" applyFont="1" applyFill="1" applyAlignment="1" applyProtection="1">
      <alignment horizontal="center"/>
      <protection locked="0"/>
    </xf>
    <xf numFmtId="171" fontId="19" fillId="0" borderId="5" xfId="0" applyNumberFormat="1" applyFont="1" applyBorder="1" applyAlignment="1">
      <alignment horizontal="center"/>
    </xf>
    <xf numFmtId="169" fontId="19" fillId="4" borderId="7" xfId="0" applyNumberFormat="1" applyFont="1" applyFill="1" applyBorder="1" applyAlignment="1">
      <alignment horizontal="center"/>
    </xf>
    <xf numFmtId="171" fontId="20" fillId="4" borderId="7" xfId="0" applyNumberFormat="1" applyFont="1" applyFill="1" applyBorder="1" applyAlignment="1" applyProtection="1">
      <alignment horizontal="center"/>
      <protection locked="0"/>
    </xf>
    <xf numFmtId="171" fontId="20" fillId="0" borderId="8" xfId="0" applyNumberFormat="1" applyFont="1" applyBorder="1" applyAlignment="1">
      <alignment horizontal="center"/>
    </xf>
    <xf numFmtId="171" fontId="21" fillId="0" borderId="0" xfId="0" applyNumberFormat="1" applyFont="1" applyAlignment="1">
      <alignment horizontal="center"/>
    </xf>
    <xf numFmtId="171" fontId="20" fillId="0" borderId="0" xfId="0" applyNumberFormat="1" applyFont="1" applyAlignment="1">
      <alignment horizontal="center"/>
    </xf>
    <xf numFmtId="171" fontId="22" fillId="0" borderId="0" xfId="0" applyNumberFormat="1" applyFont="1" applyAlignment="1">
      <alignment horizontal="center"/>
    </xf>
    <xf numFmtId="0" fontId="10" fillId="0" borderId="7" xfId="0" applyFont="1" applyBorder="1"/>
    <xf numFmtId="2" fontId="10" fillId="5" borderId="7" xfId="0" applyNumberFormat="1" applyFont="1" applyFill="1" applyBorder="1" applyProtection="1">
      <protection locked="0"/>
    </xf>
    <xf numFmtId="0" fontId="10" fillId="0" borderId="8" xfId="0" applyFont="1" applyBorder="1"/>
    <xf numFmtId="0" fontId="10" fillId="0" borderId="0" xfId="0" applyFont="1" applyAlignment="1">
      <alignment horizontal="center" wrapText="1"/>
    </xf>
    <xf numFmtId="172" fontId="11" fillId="0" borderId="0" xfId="0" applyNumberFormat="1" applyFont="1" applyAlignment="1">
      <alignment horizontal="left"/>
    </xf>
    <xf numFmtId="1" fontId="10" fillId="0" borderId="0" xfId="0" applyNumberFormat="1" applyFont="1" applyAlignment="1">
      <alignment horizontal="center"/>
    </xf>
    <xf numFmtId="1" fontId="10" fillId="0" borderId="7" xfId="0" applyNumberFormat="1" applyFont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14" fontId="5" fillId="2" borderId="7" xfId="0" applyNumberFormat="1" applyFont="1" applyFill="1" applyBorder="1" applyAlignment="1">
      <alignment horizontal="right"/>
    </xf>
    <xf numFmtId="14" fontId="5" fillId="2" borderId="8" xfId="0" applyNumberFormat="1" applyFont="1" applyFill="1" applyBorder="1" applyAlignment="1">
      <alignment horizontal="right"/>
    </xf>
    <xf numFmtId="164" fontId="6" fillId="2" borderId="0" xfId="0" applyNumberFormat="1" applyFont="1" applyFill="1" applyAlignment="1">
      <alignment horizontal="center" vertical="center"/>
    </xf>
    <xf numFmtId="1" fontId="10" fillId="0" borderId="21" xfId="0" applyNumberFormat="1" applyFont="1" applyBorder="1" applyAlignment="1">
      <alignment horizontal="center"/>
    </xf>
    <xf numFmtId="1" fontId="10" fillId="0" borderId="22" xfId="0" applyNumberFormat="1" applyFont="1" applyBorder="1" applyAlignment="1">
      <alignment horizontal="center"/>
    </xf>
    <xf numFmtId="1" fontId="10" fillId="0" borderId="23" xfId="0" applyNumberFormat="1" applyFont="1" applyBorder="1" applyAlignment="1">
      <alignment horizontal="center"/>
    </xf>
    <xf numFmtId="164" fontId="11" fillId="5" borderId="1" xfId="0" applyNumberFormat="1" applyFont="1" applyFill="1" applyBorder="1" applyAlignment="1" applyProtection="1">
      <alignment horizontal="left" vertical="top" wrapText="1"/>
      <protection locked="0"/>
    </xf>
    <xf numFmtId="164" fontId="11" fillId="5" borderId="2" xfId="0" applyNumberFormat="1" applyFont="1" applyFill="1" applyBorder="1" applyAlignment="1" applyProtection="1">
      <alignment horizontal="left" vertical="top" wrapText="1"/>
      <protection locked="0"/>
    </xf>
    <xf numFmtId="164" fontId="11" fillId="5" borderId="3" xfId="0" applyNumberFormat="1" applyFont="1" applyFill="1" applyBorder="1" applyAlignment="1" applyProtection="1">
      <alignment horizontal="left" vertical="top" wrapText="1"/>
      <protection locked="0"/>
    </xf>
    <xf numFmtId="164" fontId="11" fillId="5" borderId="4" xfId="0" applyNumberFormat="1" applyFont="1" applyFill="1" applyBorder="1" applyAlignment="1" applyProtection="1">
      <alignment horizontal="left" vertical="top" wrapText="1"/>
      <protection locked="0"/>
    </xf>
    <xf numFmtId="164" fontId="11" fillId="5" borderId="0" xfId="0" applyNumberFormat="1" applyFont="1" applyFill="1" applyAlignment="1" applyProtection="1">
      <alignment horizontal="left" vertical="top" wrapText="1"/>
      <protection locked="0"/>
    </xf>
    <xf numFmtId="164" fontId="11" fillId="5" borderId="5" xfId="0" applyNumberFormat="1" applyFont="1" applyFill="1" applyBorder="1" applyAlignment="1" applyProtection="1">
      <alignment horizontal="left" vertical="top" wrapText="1"/>
      <protection locked="0"/>
    </xf>
    <xf numFmtId="164" fontId="11" fillId="5" borderId="6" xfId="0" applyNumberFormat="1" applyFont="1" applyFill="1" applyBorder="1" applyAlignment="1" applyProtection="1">
      <alignment horizontal="left" vertical="top" wrapText="1"/>
      <protection locked="0"/>
    </xf>
    <xf numFmtId="164" fontId="11" fillId="5" borderId="7" xfId="0" applyNumberFormat="1" applyFont="1" applyFill="1" applyBorder="1" applyAlignment="1" applyProtection="1">
      <alignment horizontal="left" vertical="top" wrapText="1"/>
      <protection locked="0"/>
    </xf>
    <xf numFmtId="164" fontId="11" fillId="5" borderId="8" xfId="0" applyNumberFormat="1" applyFont="1" applyFill="1" applyBorder="1" applyAlignment="1" applyProtection="1">
      <alignment horizontal="left" vertical="top" wrapText="1"/>
      <protection locked="0"/>
    </xf>
    <xf numFmtId="164" fontId="10" fillId="0" borderId="21" xfId="0" applyNumberFormat="1" applyFont="1" applyBorder="1" applyAlignment="1">
      <alignment horizontal="center"/>
    </xf>
    <xf numFmtId="164" fontId="10" fillId="0" borderId="22" xfId="0" applyNumberFormat="1" applyFont="1" applyBorder="1" applyAlignment="1">
      <alignment horizontal="center"/>
    </xf>
    <xf numFmtId="164" fontId="10" fillId="0" borderId="23" xfId="0" applyNumberFormat="1" applyFont="1" applyBorder="1" applyAlignment="1">
      <alignment horizontal="center"/>
    </xf>
    <xf numFmtId="1" fontId="18" fillId="0" borderId="21" xfId="0" applyNumberFormat="1" applyFont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1" fillId="0" borderId="0" xfId="0" applyNumberFormat="1" applyFont="1" applyAlignment="1">
      <alignment horizontal="center" wrapText="1"/>
    </xf>
    <xf numFmtId="0" fontId="2" fillId="0" borderId="0" xfId="0" applyFont="1"/>
    <xf numFmtId="0" fontId="5" fillId="2" borderId="2" xfId="0" applyFont="1" applyFill="1" applyBorder="1" applyAlignment="1">
      <alignment horizontal="left" vertical="center"/>
    </xf>
    <xf numFmtId="14" fontId="5" fillId="2" borderId="2" xfId="0" applyNumberFormat="1" applyFont="1" applyFill="1" applyBorder="1" applyAlignment="1">
      <alignment horizontal="right"/>
    </xf>
    <xf numFmtId="14" fontId="5" fillId="2" borderId="3" xfId="0" applyNumberFormat="1" applyFont="1" applyFill="1" applyBorder="1" applyAlignment="1">
      <alignment horizontal="right"/>
    </xf>
    <xf numFmtId="1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/>
    </xf>
    <xf numFmtId="0" fontId="5" fillId="2" borderId="5" xfId="0" applyFont="1" applyFill="1" applyBorder="1" applyAlignment="1">
      <alignment horizontal="right"/>
    </xf>
  </cellXfs>
  <cellStyles count="1">
    <cellStyle name="Normal" xfId="0" builtinId="0"/>
  </cellStyles>
  <dxfs count="8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ont>
        <strike/>
        <color theme="0" tint="-0.499984740745262"/>
      </font>
      <fill>
        <patternFill>
          <bgColor theme="5" tint="0.59996337778862885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[1]PointTemplate!$B$5</c:f>
          <c:strCache>
            <c:ptCount val="1"/>
            <c:pt idx="0">
              <c:v>3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1062250357496986E-2"/>
          <c:y val="9.8432252420060391E-3"/>
          <c:w val="0.90734455572237327"/>
          <c:h val="0.84447111449778456"/>
        </c:manualLayout>
      </c:layout>
      <c:scatterChart>
        <c:scatterStyle val="lineMarker"/>
        <c:varyColors val="0"/>
        <c:ser>
          <c:idx val="3"/>
          <c:order val="0"/>
          <c:tx>
            <c:v>Tolerance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noFill/>
              </a:ln>
              <a:effectLst/>
            </c:spPr>
          </c:marker>
          <c:xVal>
            <c:numRef>
              <c:f>PointTemplate!$Q$29:$Q$388</c:f>
              <c:numCache>
                <c:formatCode>General</c:formatCode>
                <c:ptCount val="360"/>
                <c:pt idx="0">
                  <c:v>2.8995583159535349E-2</c:v>
                </c:pt>
                <c:pt idx="1">
                  <c:v>2.8982333983553779E-2</c:v>
                </c:pt>
                <c:pt idx="2">
                  <c:v>2.8960256507882642E-2</c:v>
                </c:pt>
                <c:pt idx="3">
                  <c:v>2.8929357457534902E-2</c:v>
                </c:pt>
                <c:pt idx="4">
                  <c:v>2.8889646244660623E-2</c:v>
                </c:pt>
                <c:pt idx="5">
                  <c:v>2.8841134965679926E-2</c:v>
                </c:pt>
                <c:pt idx="6">
                  <c:v>2.8783838397598339E-2</c:v>
                </c:pt>
                <c:pt idx="7">
                  <c:v>2.871777399350554E-2</c:v>
                </c:pt>
                <c:pt idx="8">
                  <c:v>2.8642961877258996E-2</c:v>
                </c:pt>
                <c:pt idx="9">
                  <c:v>2.8559424837354033E-2</c:v>
                </c:pt>
                <c:pt idx="10">
                  <c:v>2.8467188319982257E-2</c:v>
                </c:pt>
                <c:pt idx="11">
                  <c:v>2.8366280421280365E-2</c:v>
                </c:pt>
                <c:pt idx="12">
                  <c:v>2.8256731878771823E-2</c:v>
                </c:pt>
                <c:pt idx="13">
                  <c:v>2.81385760620039E-2</c:v>
                </c:pt>
                <c:pt idx="14">
                  <c:v>2.8011848962382981E-2</c:v>
                </c:pt>
                <c:pt idx="15">
                  <c:v>2.787658918221125E-2</c:v>
                </c:pt>
                <c:pt idx="16">
                  <c:v>2.7732837922928029E-2</c:v>
                </c:pt>
                <c:pt idx="17">
                  <c:v>2.7580638972559454E-2</c:v>
                </c:pt>
                <c:pt idx="18">
                  <c:v>2.7420038692380189E-2</c:v>
                </c:pt>
                <c:pt idx="19">
                  <c:v>2.7251086002791344E-2</c:v>
                </c:pt>
                <c:pt idx="20">
                  <c:v>2.7073832368418854E-2</c:v>
                </c:pt>
                <c:pt idx="21">
                  <c:v>2.6888331782436835E-2</c:v>
                </c:pt>
                <c:pt idx="22">
                  <c:v>2.6694640750120773E-2</c:v>
                </c:pt>
                <c:pt idx="23">
                  <c:v>2.6492818271635427E-2</c:v>
                </c:pt>
                <c:pt idx="24">
                  <c:v>2.6282925824062848E-2</c:v>
                </c:pt>
                <c:pt idx="25">
                  <c:v>2.6065027342675847E-2</c:v>
                </c:pt>
                <c:pt idx="26">
                  <c:v>2.5839189201462671E-2</c:v>
                </c:pt>
                <c:pt idx="27">
                  <c:v>2.5605480192908883E-2</c:v>
                </c:pt>
                <c:pt idx="28">
                  <c:v>2.5363971507042476E-2</c:v>
                </c:pt>
                <c:pt idx="29">
                  <c:v>2.5114736709748724E-2</c:v>
                </c:pt>
                <c:pt idx="30">
                  <c:v>2.485785172036126E-2</c:v>
                </c:pt>
                <c:pt idx="31">
                  <c:v>2.4593394788536355E-2</c:v>
                </c:pt>
                <c:pt idx="32">
                  <c:v>2.4321446470417299E-2</c:v>
                </c:pt>
                <c:pt idx="33">
                  <c:v>2.404208960409621E-2</c:v>
                </c:pt>
                <c:pt idx="34">
                  <c:v>2.3755409284380764E-2</c:v>
                </c:pt>
                <c:pt idx="35">
                  <c:v>2.3461492836873477E-2</c:v>
                </c:pt>
                <c:pt idx="36">
                  <c:v>2.3160429791371492E-2</c:v>
                </c:pt>
                <c:pt idx="37">
                  <c:v>2.2852311854594937E-2</c:v>
                </c:pt>
                <c:pt idx="38">
                  <c:v>2.2537232882252158E-2</c:v>
                </c:pt>
                <c:pt idx="39">
                  <c:v>2.2215288850450363E-2</c:v>
                </c:pt>
                <c:pt idx="40">
                  <c:v>2.1886577826460391E-2</c:v>
                </c:pt>
                <c:pt idx="41">
                  <c:v>2.1551199938844433E-2</c:v>
                </c:pt>
                <c:pt idx="42">
                  <c:v>2.1209257346955945E-2</c:v>
                </c:pt>
                <c:pt idx="43">
                  <c:v>2.0860854209820884E-2</c:v>
                </c:pt>
                <c:pt idx="44">
                  <c:v>2.0506096654409882E-2</c:v>
                </c:pt>
                <c:pt idx="45">
                  <c:v>2.0145092743310923E-2</c:v>
                </c:pt>
                <c:pt idx="46">
                  <c:v>1.9777952441812456E-2</c:v>
                </c:pt>
                <c:pt idx="47">
                  <c:v>1.9404787584406891E-2</c:v>
                </c:pt>
                <c:pt idx="48">
                  <c:v>1.9025711840724713E-2</c:v>
                </c:pt>
                <c:pt idx="49">
                  <c:v>1.8640840680909643E-2</c:v>
                </c:pt>
                <c:pt idx="50">
                  <c:v>1.8250291340445288E-2</c:v>
                </c:pt>
                <c:pt idx="51">
                  <c:v>1.7854182784444093E-2</c:v>
                </c:pt>
                <c:pt idx="52">
                  <c:v>1.7452635671409405E-2</c:v>
                </c:pt>
                <c:pt idx="53">
                  <c:v>1.7045772316481723E-2</c:v>
                </c:pt>
                <c:pt idx="54">
                  <c:v>1.6633716654180338E-2</c:v>
                </c:pt>
                <c:pt idx="55">
                  <c:v>1.6216594200651659E-2</c:v>
                </c:pt>
                <c:pt idx="56">
                  <c:v>1.5794532015435785E-2</c:v>
                </c:pt>
                <c:pt idx="57">
                  <c:v>1.5367658662762943E-2</c:v>
                </c:pt>
                <c:pt idx="58">
                  <c:v>1.4936104172391572E-2</c:v>
                </c:pt>
                <c:pt idx="59">
                  <c:v>1.4500000000000004E-2</c:v>
                </c:pt>
                <c:pt idx="60">
                  <c:v>1.4059478987143777E-2</c:v>
                </c:pt>
                <c:pt idx="61">
                  <c:v>1.3614675320790836E-2</c:v>
                </c:pt>
                <c:pt idx="62">
                  <c:v>1.3165724492446858E-2</c:v>
                </c:pt>
                <c:pt idx="63">
                  <c:v>1.2712763256883248E-2</c:v>
                </c:pt>
                <c:pt idx="64">
                  <c:v>1.2255929590480285E-2</c:v>
                </c:pt>
                <c:pt idx="65">
                  <c:v>1.1795362649198206E-2</c:v>
                </c:pt>
                <c:pt idx="66">
                  <c:v>1.1331202726188939E-2</c:v>
                </c:pt>
                <c:pt idx="67">
                  <c:v>1.0863591209061448E-2</c:v>
                </c:pt>
                <c:pt idx="68">
                  <c:v>1.0392670536813711E-2</c:v>
                </c:pt>
                <c:pt idx="69">
                  <c:v>9.9185841564443968E-3</c:v>
                </c:pt>
                <c:pt idx="70">
                  <c:v>9.4414764792575458E-3</c:v>
                </c:pt>
                <c:pt idx="71">
                  <c:v>8.9614928368734765E-3</c:v>
                </c:pt>
                <c:pt idx="72">
                  <c:v>8.4787794369593668E-3</c:v>
                </c:pt>
                <c:pt idx="73">
                  <c:v>7.9934833186929757E-3</c:v>
                </c:pt>
                <c:pt idx="74">
                  <c:v>7.505752307973102E-3</c:v>
                </c:pt>
                <c:pt idx="75">
                  <c:v>7.0157349723903627E-3</c:v>
                </c:pt>
                <c:pt idx="76">
                  <c:v>6.5235805759720827E-3</c:v>
                </c:pt>
                <c:pt idx="77">
                  <c:v>6.0294390337150248E-3</c:v>
                </c:pt>
                <c:pt idx="78">
                  <c:v>5.5334608659198025E-3</c:v>
                </c:pt>
                <c:pt idx="79">
                  <c:v>5.0357971523409826E-3</c:v>
                </c:pt>
                <c:pt idx="80">
                  <c:v>4.5365994861666968E-3</c:v>
                </c:pt>
                <c:pt idx="81">
                  <c:v>4.0360199278418989E-3</c:v>
                </c:pt>
                <c:pt idx="82">
                  <c:v>3.5342109587492773E-3</c:v>
                </c:pt>
                <c:pt idx="83">
                  <c:v>3.0313254347619505E-3</c:v>
                </c:pt>
                <c:pt idx="84">
                  <c:v>2.527516539682086E-3</c:v>
                </c:pt>
                <c:pt idx="85">
                  <c:v>2.0229377385796317E-3</c:v>
                </c:pt>
                <c:pt idx="86">
                  <c:v>1.5177427310453752E-3</c:v>
                </c:pt>
                <c:pt idx="87">
                  <c:v>1.0120854043725314E-3</c:v>
                </c:pt>
                <c:pt idx="88">
                  <c:v>5.0611978668122436E-4</c:v>
                </c:pt>
                <c:pt idx="89">
                  <c:v>1.7764652596174992E-18</c:v>
                </c:pt>
                <c:pt idx="90">
                  <c:v>-5.061197866812209E-4</c:v>
                </c:pt>
                <c:pt idx="91">
                  <c:v>-1.0120854043725277E-3</c:v>
                </c:pt>
                <c:pt idx="92">
                  <c:v>-1.5177427310453715E-3</c:v>
                </c:pt>
                <c:pt idx="93">
                  <c:v>-2.0229377385796348E-3</c:v>
                </c:pt>
                <c:pt idx="94">
                  <c:v>-2.527516539682089E-3</c:v>
                </c:pt>
                <c:pt idx="95">
                  <c:v>-3.0313254347619531E-3</c:v>
                </c:pt>
                <c:pt idx="96">
                  <c:v>-3.5342109587492739E-3</c:v>
                </c:pt>
                <c:pt idx="97">
                  <c:v>-4.0360199278418954E-3</c:v>
                </c:pt>
                <c:pt idx="98">
                  <c:v>-4.5365994861666942E-3</c:v>
                </c:pt>
                <c:pt idx="99">
                  <c:v>-5.0357971523409791E-3</c:v>
                </c:pt>
                <c:pt idx="100">
                  <c:v>-5.5334608659197999E-3</c:v>
                </c:pt>
                <c:pt idx="101">
                  <c:v>-6.0294390337150214E-3</c:v>
                </c:pt>
                <c:pt idx="102">
                  <c:v>-6.5235805759720862E-3</c:v>
                </c:pt>
                <c:pt idx="103">
                  <c:v>-7.0157349723903662E-3</c:v>
                </c:pt>
                <c:pt idx="104">
                  <c:v>-7.5057523079731054E-3</c:v>
                </c:pt>
                <c:pt idx="105">
                  <c:v>-7.9934833186929722E-3</c:v>
                </c:pt>
                <c:pt idx="106">
                  <c:v>-8.4787794369593633E-3</c:v>
                </c:pt>
                <c:pt idx="107">
                  <c:v>-8.961492836873473E-3</c:v>
                </c:pt>
                <c:pt idx="108">
                  <c:v>-9.4414764792575424E-3</c:v>
                </c:pt>
                <c:pt idx="109">
                  <c:v>-9.9185841564443933E-3</c:v>
                </c:pt>
                <c:pt idx="110">
                  <c:v>-1.0392670536813708E-2</c:v>
                </c:pt>
                <c:pt idx="111">
                  <c:v>-1.0863591209061451E-2</c:v>
                </c:pt>
                <c:pt idx="112">
                  <c:v>-1.1331202726188939E-2</c:v>
                </c:pt>
                <c:pt idx="113">
                  <c:v>-1.1795362649198208E-2</c:v>
                </c:pt>
                <c:pt idx="114">
                  <c:v>-1.2255929590480281E-2</c:v>
                </c:pt>
                <c:pt idx="115">
                  <c:v>-1.2712763256883249E-2</c:v>
                </c:pt>
                <c:pt idx="116">
                  <c:v>-1.3165724492446854E-2</c:v>
                </c:pt>
                <c:pt idx="117">
                  <c:v>-1.3614675320790838E-2</c:v>
                </c:pt>
                <c:pt idx="118">
                  <c:v>-1.4059478987143773E-2</c:v>
                </c:pt>
                <c:pt idx="119">
                  <c:v>-1.4499999999999994E-2</c:v>
                </c:pt>
                <c:pt idx="120">
                  <c:v>-1.4936104172391574E-2</c:v>
                </c:pt>
                <c:pt idx="121">
                  <c:v>-1.5367658662762939E-2</c:v>
                </c:pt>
                <c:pt idx="122">
                  <c:v>-1.5794532015435785E-2</c:v>
                </c:pt>
                <c:pt idx="123">
                  <c:v>-1.6216594200651656E-2</c:v>
                </c:pt>
                <c:pt idx="124">
                  <c:v>-1.6633716654180338E-2</c:v>
                </c:pt>
                <c:pt idx="125">
                  <c:v>-1.704577231648172E-2</c:v>
                </c:pt>
                <c:pt idx="126">
                  <c:v>-1.7452635671409405E-2</c:v>
                </c:pt>
                <c:pt idx="127">
                  <c:v>-1.7854182784444093E-2</c:v>
                </c:pt>
                <c:pt idx="128">
                  <c:v>-1.8250291340445281E-2</c:v>
                </c:pt>
                <c:pt idx="129">
                  <c:v>-1.8640840680909643E-2</c:v>
                </c:pt>
                <c:pt idx="130">
                  <c:v>-1.9025711840724709E-2</c:v>
                </c:pt>
                <c:pt idx="131">
                  <c:v>-1.9404787584406891E-2</c:v>
                </c:pt>
                <c:pt idx="132">
                  <c:v>-1.9777952441812453E-2</c:v>
                </c:pt>
                <c:pt idx="133">
                  <c:v>-2.0145092743310923E-2</c:v>
                </c:pt>
                <c:pt idx="134">
                  <c:v>-2.0506096654409878E-2</c:v>
                </c:pt>
                <c:pt idx="135">
                  <c:v>-2.0860854209820884E-2</c:v>
                </c:pt>
                <c:pt idx="136">
                  <c:v>-2.1209257346955945E-2</c:v>
                </c:pt>
                <c:pt idx="137">
                  <c:v>-2.1551199938844429E-2</c:v>
                </c:pt>
                <c:pt idx="138">
                  <c:v>-2.1886577826460391E-2</c:v>
                </c:pt>
                <c:pt idx="139">
                  <c:v>-2.2215288850450359E-2</c:v>
                </c:pt>
                <c:pt idx="140">
                  <c:v>-2.2537232882252158E-2</c:v>
                </c:pt>
                <c:pt idx="141">
                  <c:v>-2.2852311854594937E-2</c:v>
                </c:pt>
                <c:pt idx="142">
                  <c:v>-2.3160429791371496E-2</c:v>
                </c:pt>
                <c:pt idx="143">
                  <c:v>-2.3461492836873474E-2</c:v>
                </c:pt>
                <c:pt idx="144">
                  <c:v>-2.3755409284380767E-2</c:v>
                </c:pt>
                <c:pt idx="145">
                  <c:v>-2.404208960409621E-2</c:v>
                </c:pt>
                <c:pt idx="146">
                  <c:v>-2.4321446470417295E-2</c:v>
                </c:pt>
                <c:pt idx="147">
                  <c:v>-2.4593394788536355E-2</c:v>
                </c:pt>
                <c:pt idx="148">
                  <c:v>-2.4857851720361257E-2</c:v>
                </c:pt>
                <c:pt idx="149">
                  <c:v>-2.5114736709748724E-2</c:v>
                </c:pt>
                <c:pt idx="150">
                  <c:v>-2.5363971507042476E-2</c:v>
                </c:pt>
                <c:pt idx="151">
                  <c:v>-2.5605480192908883E-2</c:v>
                </c:pt>
                <c:pt idx="152">
                  <c:v>-2.5839189201462668E-2</c:v>
                </c:pt>
                <c:pt idx="153">
                  <c:v>-2.6065027342675847E-2</c:v>
                </c:pt>
                <c:pt idx="154">
                  <c:v>-2.6282925824062848E-2</c:v>
                </c:pt>
                <c:pt idx="155">
                  <c:v>-2.6492818271635424E-2</c:v>
                </c:pt>
                <c:pt idx="156">
                  <c:v>-2.6694640750120773E-2</c:v>
                </c:pt>
                <c:pt idx="157">
                  <c:v>-2.6888331782436832E-2</c:v>
                </c:pt>
                <c:pt idx="158">
                  <c:v>-2.7073832368418854E-2</c:v>
                </c:pt>
                <c:pt idx="159">
                  <c:v>-2.7251086002791344E-2</c:v>
                </c:pt>
                <c:pt idx="160">
                  <c:v>-2.7420038692380189E-2</c:v>
                </c:pt>
                <c:pt idx="161">
                  <c:v>-2.7580638972559454E-2</c:v>
                </c:pt>
                <c:pt idx="162">
                  <c:v>-2.7732837922928032E-2</c:v>
                </c:pt>
                <c:pt idx="163">
                  <c:v>-2.787658918221125E-2</c:v>
                </c:pt>
                <c:pt idx="164">
                  <c:v>-2.8011848962382978E-2</c:v>
                </c:pt>
                <c:pt idx="165">
                  <c:v>-2.81385760620039E-2</c:v>
                </c:pt>
                <c:pt idx="166">
                  <c:v>-2.8256731878771819E-2</c:v>
                </c:pt>
                <c:pt idx="167">
                  <c:v>-2.8366280421280365E-2</c:v>
                </c:pt>
                <c:pt idx="168">
                  <c:v>-2.8467188319982257E-2</c:v>
                </c:pt>
                <c:pt idx="169">
                  <c:v>-2.8559424837354033E-2</c:v>
                </c:pt>
                <c:pt idx="170">
                  <c:v>-2.8642961877258993E-2</c:v>
                </c:pt>
                <c:pt idx="171">
                  <c:v>-2.871777399350554E-2</c:v>
                </c:pt>
                <c:pt idx="172">
                  <c:v>-2.8783838397598339E-2</c:v>
                </c:pt>
                <c:pt idx="173">
                  <c:v>-2.8841134965679926E-2</c:v>
                </c:pt>
                <c:pt idx="174">
                  <c:v>-2.8889646244660623E-2</c:v>
                </c:pt>
                <c:pt idx="175">
                  <c:v>-2.8929357457534902E-2</c:v>
                </c:pt>
                <c:pt idx="176">
                  <c:v>-2.8960256507882642E-2</c:v>
                </c:pt>
                <c:pt idx="177">
                  <c:v>-2.8982333983553779E-2</c:v>
                </c:pt>
                <c:pt idx="178">
                  <c:v>-2.8995583159535349E-2</c:v>
                </c:pt>
                <c:pt idx="179">
                  <c:v>-2.9000000000000001E-2</c:v>
                </c:pt>
                <c:pt idx="180">
                  <c:v>-2.8995583159535349E-2</c:v>
                </c:pt>
                <c:pt idx="181">
                  <c:v>-2.8982333983553779E-2</c:v>
                </c:pt>
                <c:pt idx="182">
                  <c:v>-2.8960256507882642E-2</c:v>
                </c:pt>
                <c:pt idx="183">
                  <c:v>-2.8929357457534902E-2</c:v>
                </c:pt>
                <c:pt idx="184">
                  <c:v>-2.8889646244660623E-2</c:v>
                </c:pt>
                <c:pt idx="185">
                  <c:v>-2.8841134965679926E-2</c:v>
                </c:pt>
                <c:pt idx="186">
                  <c:v>-2.8783838397598342E-2</c:v>
                </c:pt>
                <c:pt idx="187">
                  <c:v>-2.871777399350554E-2</c:v>
                </c:pt>
                <c:pt idx="188">
                  <c:v>-2.8642961877258996E-2</c:v>
                </c:pt>
                <c:pt idx="189">
                  <c:v>-2.8559424837354033E-2</c:v>
                </c:pt>
                <c:pt idx="190">
                  <c:v>-2.8467188319982257E-2</c:v>
                </c:pt>
                <c:pt idx="191">
                  <c:v>-2.8366280421280362E-2</c:v>
                </c:pt>
                <c:pt idx="192">
                  <c:v>-2.8256731878771823E-2</c:v>
                </c:pt>
                <c:pt idx="193">
                  <c:v>-2.81385760620039E-2</c:v>
                </c:pt>
                <c:pt idx="194">
                  <c:v>-2.8011848962382981E-2</c:v>
                </c:pt>
                <c:pt idx="195">
                  <c:v>-2.787658918221125E-2</c:v>
                </c:pt>
                <c:pt idx="196">
                  <c:v>-2.7732837922928029E-2</c:v>
                </c:pt>
                <c:pt idx="197">
                  <c:v>-2.7580638972559458E-2</c:v>
                </c:pt>
                <c:pt idx="198">
                  <c:v>-2.7420038692380185E-2</c:v>
                </c:pt>
                <c:pt idx="199">
                  <c:v>-2.7251086002791344E-2</c:v>
                </c:pt>
                <c:pt idx="200">
                  <c:v>-2.7073832368418854E-2</c:v>
                </c:pt>
                <c:pt idx="201">
                  <c:v>-2.6888331782436835E-2</c:v>
                </c:pt>
                <c:pt idx="202">
                  <c:v>-2.6694640750120773E-2</c:v>
                </c:pt>
                <c:pt idx="203">
                  <c:v>-2.6492818271635427E-2</c:v>
                </c:pt>
                <c:pt idx="204">
                  <c:v>-2.6282925824062851E-2</c:v>
                </c:pt>
                <c:pt idx="205">
                  <c:v>-2.6065027342675844E-2</c:v>
                </c:pt>
                <c:pt idx="206">
                  <c:v>-2.5839189201462671E-2</c:v>
                </c:pt>
                <c:pt idx="207">
                  <c:v>-2.560548019290888E-2</c:v>
                </c:pt>
                <c:pt idx="208">
                  <c:v>-2.536397150704248E-2</c:v>
                </c:pt>
                <c:pt idx="209">
                  <c:v>-2.511473670974872E-2</c:v>
                </c:pt>
                <c:pt idx="210">
                  <c:v>-2.485785172036126E-2</c:v>
                </c:pt>
                <c:pt idx="211">
                  <c:v>-2.4593394788536359E-2</c:v>
                </c:pt>
                <c:pt idx="212">
                  <c:v>-2.4321446470417299E-2</c:v>
                </c:pt>
                <c:pt idx="213">
                  <c:v>-2.4042089604096213E-2</c:v>
                </c:pt>
                <c:pt idx="214">
                  <c:v>-2.3755409284380764E-2</c:v>
                </c:pt>
                <c:pt idx="215">
                  <c:v>-2.3461492836873481E-2</c:v>
                </c:pt>
                <c:pt idx="216">
                  <c:v>-2.3160429791371492E-2</c:v>
                </c:pt>
                <c:pt idx="217">
                  <c:v>-2.285231185459494E-2</c:v>
                </c:pt>
                <c:pt idx="218">
                  <c:v>-2.2537232882252154E-2</c:v>
                </c:pt>
                <c:pt idx="219">
                  <c:v>-2.2215288850450363E-2</c:v>
                </c:pt>
                <c:pt idx="220">
                  <c:v>-2.1886577826460394E-2</c:v>
                </c:pt>
                <c:pt idx="221">
                  <c:v>-2.1551199938844433E-2</c:v>
                </c:pt>
                <c:pt idx="222">
                  <c:v>-2.1209257346955949E-2</c:v>
                </c:pt>
                <c:pt idx="223">
                  <c:v>-2.0860854209820881E-2</c:v>
                </c:pt>
                <c:pt idx="224">
                  <c:v>-2.0506096654409885E-2</c:v>
                </c:pt>
                <c:pt idx="225">
                  <c:v>-2.0145092743310923E-2</c:v>
                </c:pt>
                <c:pt idx="226">
                  <c:v>-1.977795244181246E-2</c:v>
                </c:pt>
                <c:pt idx="227">
                  <c:v>-1.9404787584406887E-2</c:v>
                </c:pt>
                <c:pt idx="228">
                  <c:v>-1.9025711840724713E-2</c:v>
                </c:pt>
                <c:pt idx="229">
                  <c:v>-1.8640840680909647E-2</c:v>
                </c:pt>
                <c:pt idx="230">
                  <c:v>-1.8250291340445299E-2</c:v>
                </c:pt>
                <c:pt idx="231">
                  <c:v>-1.7854182784444086E-2</c:v>
                </c:pt>
                <c:pt idx="232">
                  <c:v>-1.7452635671409401E-2</c:v>
                </c:pt>
                <c:pt idx="233">
                  <c:v>-1.7045772316481723E-2</c:v>
                </c:pt>
                <c:pt idx="234">
                  <c:v>-1.6633716654180345E-2</c:v>
                </c:pt>
                <c:pt idx="235">
                  <c:v>-1.6216594200651652E-2</c:v>
                </c:pt>
                <c:pt idx="236">
                  <c:v>-1.5794532015435785E-2</c:v>
                </c:pt>
                <c:pt idx="237">
                  <c:v>-1.5367658662762946E-2</c:v>
                </c:pt>
                <c:pt idx="238">
                  <c:v>-1.4936104172391581E-2</c:v>
                </c:pt>
                <c:pt idx="239">
                  <c:v>-1.4500000000000013E-2</c:v>
                </c:pt>
                <c:pt idx="240">
                  <c:v>-1.405947898714377E-2</c:v>
                </c:pt>
                <c:pt idx="241">
                  <c:v>-1.3614675320790833E-2</c:v>
                </c:pt>
                <c:pt idx="242">
                  <c:v>-1.3165724492446861E-2</c:v>
                </c:pt>
                <c:pt idx="243">
                  <c:v>-1.2712763256883254E-2</c:v>
                </c:pt>
                <c:pt idx="244">
                  <c:v>-1.2255929590480276E-2</c:v>
                </c:pt>
                <c:pt idx="245">
                  <c:v>-1.1795362649198204E-2</c:v>
                </c:pt>
                <c:pt idx="246">
                  <c:v>-1.1331202726188941E-2</c:v>
                </c:pt>
                <c:pt idx="247">
                  <c:v>-1.0863591209061456E-2</c:v>
                </c:pt>
                <c:pt idx="248">
                  <c:v>-1.0392670536813722E-2</c:v>
                </c:pt>
                <c:pt idx="249">
                  <c:v>-9.9185841564443881E-3</c:v>
                </c:pt>
                <c:pt idx="250">
                  <c:v>-9.4414764792575424E-3</c:v>
                </c:pt>
                <c:pt idx="251">
                  <c:v>-8.96149283687348E-3</c:v>
                </c:pt>
                <c:pt idx="252">
                  <c:v>-8.4787794369593772E-3</c:v>
                </c:pt>
                <c:pt idx="253">
                  <c:v>-7.9934833186929687E-3</c:v>
                </c:pt>
                <c:pt idx="254">
                  <c:v>-7.5057523079730985E-3</c:v>
                </c:pt>
                <c:pt idx="255">
                  <c:v>-7.0157349723903662E-3</c:v>
                </c:pt>
                <c:pt idx="256">
                  <c:v>-6.5235805759720922E-3</c:v>
                </c:pt>
                <c:pt idx="257">
                  <c:v>-6.0294390337150344E-3</c:v>
                </c:pt>
                <c:pt idx="258">
                  <c:v>-5.5334608659197938E-3</c:v>
                </c:pt>
                <c:pt idx="259">
                  <c:v>-5.03579715234098E-3</c:v>
                </c:pt>
                <c:pt idx="260">
                  <c:v>-4.5365994861667003E-3</c:v>
                </c:pt>
                <c:pt idx="261">
                  <c:v>-4.0360199278419093E-3</c:v>
                </c:pt>
                <c:pt idx="262">
                  <c:v>-3.5342109587492682E-3</c:v>
                </c:pt>
                <c:pt idx="263">
                  <c:v>-3.0313254347619474E-3</c:v>
                </c:pt>
                <c:pt idx="264">
                  <c:v>-2.5275165396820894E-3</c:v>
                </c:pt>
                <c:pt idx="265">
                  <c:v>-2.0229377385796417E-3</c:v>
                </c:pt>
                <c:pt idx="266">
                  <c:v>-1.5177427310453849E-3</c:v>
                </c:pt>
                <c:pt idx="267">
                  <c:v>-1.012085404372522E-3</c:v>
                </c:pt>
                <c:pt idx="268">
                  <c:v>-5.0611978668122144E-4</c:v>
                </c:pt>
                <c:pt idx="269">
                  <c:v>-5.3293957788524972E-18</c:v>
                </c:pt>
                <c:pt idx="270">
                  <c:v>5.0611978668121081E-4</c:v>
                </c:pt>
                <c:pt idx="271">
                  <c:v>1.0120854043725372E-3</c:v>
                </c:pt>
                <c:pt idx="272">
                  <c:v>1.5177427310453745E-3</c:v>
                </c:pt>
                <c:pt idx="273">
                  <c:v>2.0229377385796313E-3</c:v>
                </c:pt>
                <c:pt idx="274">
                  <c:v>2.527516539682079E-3</c:v>
                </c:pt>
                <c:pt idx="275">
                  <c:v>3.0313254347619366E-3</c:v>
                </c:pt>
                <c:pt idx="276">
                  <c:v>3.534210958749283E-3</c:v>
                </c:pt>
                <c:pt idx="277">
                  <c:v>4.0360199278418989E-3</c:v>
                </c:pt>
                <c:pt idx="278">
                  <c:v>4.5365994861666899E-3</c:v>
                </c:pt>
                <c:pt idx="279">
                  <c:v>5.0357971523409695E-3</c:v>
                </c:pt>
                <c:pt idx="280">
                  <c:v>5.5334608659198085E-3</c:v>
                </c:pt>
                <c:pt idx="281">
                  <c:v>6.029439033715024E-3</c:v>
                </c:pt>
                <c:pt idx="282">
                  <c:v>6.5235805759720827E-3</c:v>
                </c:pt>
                <c:pt idx="283">
                  <c:v>7.0157349723903566E-3</c:v>
                </c:pt>
                <c:pt idx="284">
                  <c:v>7.505752307973089E-3</c:v>
                </c:pt>
                <c:pt idx="285">
                  <c:v>7.9934833186929826E-3</c:v>
                </c:pt>
                <c:pt idx="286">
                  <c:v>8.478779436959365E-3</c:v>
                </c:pt>
                <c:pt idx="287">
                  <c:v>8.9614928368734696E-3</c:v>
                </c:pt>
                <c:pt idx="288">
                  <c:v>9.4414764792575337E-3</c:v>
                </c:pt>
                <c:pt idx="289">
                  <c:v>9.918584156444402E-3</c:v>
                </c:pt>
                <c:pt idx="290">
                  <c:v>1.0392670536813711E-2</c:v>
                </c:pt>
                <c:pt idx="291">
                  <c:v>1.0863591209061448E-2</c:v>
                </c:pt>
                <c:pt idx="292">
                  <c:v>1.1331202726188932E-2</c:v>
                </c:pt>
                <c:pt idx="293">
                  <c:v>1.1795362649198194E-2</c:v>
                </c:pt>
                <c:pt idx="294">
                  <c:v>1.2255929590480288E-2</c:v>
                </c:pt>
                <c:pt idx="295">
                  <c:v>1.2712763256883246E-2</c:v>
                </c:pt>
                <c:pt idx="296">
                  <c:v>1.3165724492446853E-2</c:v>
                </c:pt>
                <c:pt idx="297">
                  <c:v>1.3614675320790822E-2</c:v>
                </c:pt>
                <c:pt idx="298">
                  <c:v>1.4059478987143782E-2</c:v>
                </c:pt>
                <c:pt idx="299">
                  <c:v>1.4500000000000004E-2</c:v>
                </c:pt>
                <c:pt idx="300">
                  <c:v>1.4936104172391572E-2</c:v>
                </c:pt>
                <c:pt idx="301">
                  <c:v>1.5367658662762936E-2</c:v>
                </c:pt>
                <c:pt idx="302">
                  <c:v>1.5794532015435774E-2</c:v>
                </c:pt>
                <c:pt idx="303">
                  <c:v>1.6216594200651663E-2</c:v>
                </c:pt>
                <c:pt idx="304">
                  <c:v>1.6633716654180335E-2</c:v>
                </c:pt>
                <c:pt idx="305">
                  <c:v>1.7045772316481717E-2</c:v>
                </c:pt>
                <c:pt idx="306">
                  <c:v>1.7452635671409391E-2</c:v>
                </c:pt>
                <c:pt idx="307">
                  <c:v>1.7854182784444096E-2</c:v>
                </c:pt>
                <c:pt idx="308">
                  <c:v>1.8250291340445288E-2</c:v>
                </c:pt>
                <c:pt idx="309">
                  <c:v>1.864084068090964E-2</c:v>
                </c:pt>
                <c:pt idx="310">
                  <c:v>1.9025711840724706E-2</c:v>
                </c:pt>
                <c:pt idx="311">
                  <c:v>1.9404787584406877E-2</c:v>
                </c:pt>
                <c:pt idx="312">
                  <c:v>1.977795244181246E-2</c:v>
                </c:pt>
                <c:pt idx="313">
                  <c:v>2.0145092743310923E-2</c:v>
                </c:pt>
                <c:pt idx="314">
                  <c:v>2.0506096654409875E-2</c:v>
                </c:pt>
                <c:pt idx="315">
                  <c:v>2.0860854209820878E-2</c:v>
                </c:pt>
                <c:pt idx="316">
                  <c:v>2.1209257346955952E-2</c:v>
                </c:pt>
                <c:pt idx="317">
                  <c:v>2.1551199938844433E-2</c:v>
                </c:pt>
                <c:pt idx="318">
                  <c:v>2.1886577826460387E-2</c:v>
                </c:pt>
                <c:pt idx="319">
                  <c:v>2.2215288850450356E-2</c:v>
                </c:pt>
                <c:pt idx="320">
                  <c:v>2.2537232882252147E-2</c:v>
                </c:pt>
                <c:pt idx="321">
                  <c:v>2.285231185459494E-2</c:v>
                </c:pt>
                <c:pt idx="322">
                  <c:v>2.3160429791371492E-2</c:v>
                </c:pt>
                <c:pt idx="323">
                  <c:v>2.3461492836873474E-2</c:v>
                </c:pt>
                <c:pt idx="324">
                  <c:v>2.3755409284380757E-2</c:v>
                </c:pt>
                <c:pt idx="325">
                  <c:v>2.4042089604096213E-2</c:v>
                </c:pt>
                <c:pt idx="326">
                  <c:v>2.4321446470417299E-2</c:v>
                </c:pt>
                <c:pt idx="327">
                  <c:v>2.4593394788536355E-2</c:v>
                </c:pt>
                <c:pt idx="328">
                  <c:v>2.4857851720361254E-2</c:v>
                </c:pt>
                <c:pt idx="329">
                  <c:v>2.5114736709748713E-2</c:v>
                </c:pt>
                <c:pt idx="330">
                  <c:v>2.536397150704248E-2</c:v>
                </c:pt>
                <c:pt idx="331">
                  <c:v>2.560548019290888E-2</c:v>
                </c:pt>
                <c:pt idx="332">
                  <c:v>2.5839189201462668E-2</c:v>
                </c:pt>
                <c:pt idx="333">
                  <c:v>2.606502734267584E-2</c:v>
                </c:pt>
                <c:pt idx="334">
                  <c:v>2.6282925824062851E-2</c:v>
                </c:pt>
                <c:pt idx="335">
                  <c:v>2.6492818271635431E-2</c:v>
                </c:pt>
                <c:pt idx="336">
                  <c:v>2.669464075012077E-2</c:v>
                </c:pt>
                <c:pt idx="337">
                  <c:v>2.6888331782436832E-2</c:v>
                </c:pt>
                <c:pt idx="338">
                  <c:v>2.7073832368418847E-2</c:v>
                </c:pt>
                <c:pt idx="339">
                  <c:v>2.7251086002791344E-2</c:v>
                </c:pt>
                <c:pt idx="340">
                  <c:v>2.7420038692380189E-2</c:v>
                </c:pt>
                <c:pt idx="341">
                  <c:v>2.7580638972559454E-2</c:v>
                </c:pt>
                <c:pt idx="342">
                  <c:v>2.7732837922928025E-2</c:v>
                </c:pt>
                <c:pt idx="343">
                  <c:v>2.787658918221125E-2</c:v>
                </c:pt>
                <c:pt idx="344">
                  <c:v>2.8011848962382981E-2</c:v>
                </c:pt>
                <c:pt idx="345">
                  <c:v>2.81385760620039E-2</c:v>
                </c:pt>
                <c:pt idx="346">
                  <c:v>2.8256731878771819E-2</c:v>
                </c:pt>
                <c:pt idx="347">
                  <c:v>2.8366280421280362E-2</c:v>
                </c:pt>
                <c:pt idx="348">
                  <c:v>2.8467188319982257E-2</c:v>
                </c:pt>
                <c:pt idx="349">
                  <c:v>2.8559424837354033E-2</c:v>
                </c:pt>
                <c:pt idx="350">
                  <c:v>2.8642961877258993E-2</c:v>
                </c:pt>
                <c:pt idx="351">
                  <c:v>2.871777399350554E-2</c:v>
                </c:pt>
                <c:pt idx="352">
                  <c:v>2.8783838397598342E-2</c:v>
                </c:pt>
                <c:pt idx="353">
                  <c:v>2.8841134965679926E-2</c:v>
                </c:pt>
                <c:pt idx="354">
                  <c:v>2.8889646244660623E-2</c:v>
                </c:pt>
                <c:pt idx="355">
                  <c:v>2.8929357457534902E-2</c:v>
                </c:pt>
                <c:pt idx="356">
                  <c:v>2.8960256507882642E-2</c:v>
                </c:pt>
                <c:pt idx="357">
                  <c:v>2.8982333983553779E-2</c:v>
                </c:pt>
                <c:pt idx="358">
                  <c:v>2.8995583159535349E-2</c:v>
                </c:pt>
                <c:pt idx="359">
                  <c:v>2.9000000000000001E-2</c:v>
                </c:pt>
              </c:numCache>
            </c:numRef>
          </c:xVal>
          <c:yVal>
            <c:numRef>
              <c:f>PointTemplate!$P$29:$P$388</c:f>
              <c:numCache>
                <c:formatCode>General</c:formatCode>
                <c:ptCount val="360"/>
                <c:pt idx="0">
                  <c:v>5.0611978668122187E-4</c:v>
                </c:pt>
                <c:pt idx="1">
                  <c:v>1.0120854043725281E-3</c:v>
                </c:pt>
                <c:pt idx="2">
                  <c:v>1.5177427310453712E-3</c:v>
                </c:pt>
                <c:pt idx="3">
                  <c:v>2.0229377385796339E-3</c:v>
                </c:pt>
                <c:pt idx="4">
                  <c:v>2.5275165396820868E-3</c:v>
                </c:pt>
                <c:pt idx="5">
                  <c:v>3.0313254347619509E-3</c:v>
                </c:pt>
                <c:pt idx="6">
                  <c:v>3.5342109587492769E-3</c:v>
                </c:pt>
                <c:pt idx="7">
                  <c:v>4.036019927841898E-3</c:v>
                </c:pt>
                <c:pt idx="8">
                  <c:v>4.5365994861666951E-3</c:v>
                </c:pt>
                <c:pt idx="9">
                  <c:v>5.03579715234098E-3</c:v>
                </c:pt>
                <c:pt idx="10">
                  <c:v>5.5334608659197999E-3</c:v>
                </c:pt>
                <c:pt idx="11">
                  <c:v>6.0294390337150214E-3</c:v>
                </c:pt>
                <c:pt idx="12">
                  <c:v>6.5235805759720853E-3</c:v>
                </c:pt>
                <c:pt idx="13">
                  <c:v>7.0157349723903644E-3</c:v>
                </c:pt>
                <c:pt idx="14">
                  <c:v>7.505752307973102E-3</c:v>
                </c:pt>
                <c:pt idx="15">
                  <c:v>7.9934833186929757E-3</c:v>
                </c:pt>
                <c:pt idx="16">
                  <c:v>8.4787794369593668E-3</c:v>
                </c:pt>
                <c:pt idx="17">
                  <c:v>8.9614928368734748E-3</c:v>
                </c:pt>
                <c:pt idx="18">
                  <c:v>9.4414764792575441E-3</c:v>
                </c:pt>
                <c:pt idx="19">
                  <c:v>9.9185841564443933E-3</c:v>
                </c:pt>
                <c:pt idx="20">
                  <c:v>1.0392670536813708E-2</c:v>
                </c:pt>
                <c:pt idx="21">
                  <c:v>1.0863591209061449E-2</c:v>
                </c:pt>
                <c:pt idx="22">
                  <c:v>1.1331202726188939E-2</c:v>
                </c:pt>
                <c:pt idx="23">
                  <c:v>1.1795362649198206E-2</c:v>
                </c:pt>
                <c:pt idx="24">
                  <c:v>1.2255929590480285E-2</c:v>
                </c:pt>
                <c:pt idx="25">
                  <c:v>1.2712763256883246E-2</c:v>
                </c:pt>
                <c:pt idx="26">
                  <c:v>1.3165724492446856E-2</c:v>
                </c:pt>
                <c:pt idx="27">
                  <c:v>1.3614675320790835E-2</c:v>
                </c:pt>
                <c:pt idx="28">
                  <c:v>1.4059478987143775E-2</c:v>
                </c:pt>
                <c:pt idx="29">
                  <c:v>1.4499999999999999E-2</c:v>
                </c:pt>
                <c:pt idx="30">
                  <c:v>1.4936104172391572E-2</c:v>
                </c:pt>
                <c:pt idx="31">
                  <c:v>1.5367658662762943E-2</c:v>
                </c:pt>
                <c:pt idx="32">
                  <c:v>1.5794532015435785E-2</c:v>
                </c:pt>
                <c:pt idx="33">
                  <c:v>1.6216594200651663E-2</c:v>
                </c:pt>
                <c:pt idx="34">
                  <c:v>1.6633716654180335E-2</c:v>
                </c:pt>
                <c:pt idx="35">
                  <c:v>1.7045772316481723E-2</c:v>
                </c:pt>
                <c:pt idx="36">
                  <c:v>1.7452635671409401E-2</c:v>
                </c:pt>
                <c:pt idx="37">
                  <c:v>1.7854182784444093E-2</c:v>
                </c:pt>
                <c:pt idx="38">
                  <c:v>1.8250291340445285E-2</c:v>
                </c:pt>
                <c:pt idx="39">
                  <c:v>1.864084068090964E-2</c:v>
                </c:pt>
                <c:pt idx="40">
                  <c:v>1.9025711840724713E-2</c:v>
                </c:pt>
                <c:pt idx="41">
                  <c:v>1.9404787584406891E-2</c:v>
                </c:pt>
                <c:pt idx="42">
                  <c:v>1.9777952441812456E-2</c:v>
                </c:pt>
                <c:pt idx="43">
                  <c:v>2.0145092743310923E-2</c:v>
                </c:pt>
                <c:pt idx="44">
                  <c:v>2.0506096654409878E-2</c:v>
                </c:pt>
                <c:pt idx="45">
                  <c:v>2.0860854209820881E-2</c:v>
                </c:pt>
                <c:pt idx="46">
                  <c:v>2.1209257346955945E-2</c:v>
                </c:pt>
                <c:pt idx="47">
                  <c:v>2.1551199938844433E-2</c:v>
                </c:pt>
                <c:pt idx="48">
                  <c:v>2.1886577826460391E-2</c:v>
                </c:pt>
                <c:pt idx="49">
                  <c:v>2.2215288850450363E-2</c:v>
                </c:pt>
                <c:pt idx="50">
                  <c:v>2.2537232882252158E-2</c:v>
                </c:pt>
                <c:pt idx="51">
                  <c:v>2.285231185459494E-2</c:v>
                </c:pt>
                <c:pt idx="52">
                  <c:v>2.3160429791371492E-2</c:v>
                </c:pt>
                <c:pt idx="53">
                  <c:v>2.3461492836873477E-2</c:v>
                </c:pt>
                <c:pt idx="54">
                  <c:v>2.3755409284380764E-2</c:v>
                </c:pt>
                <c:pt idx="55">
                  <c:v>2.4042089604096213E-2</c:v>
                </c:pt>
                <c:pt idx="56">
                  <c:v>2.4321446470417299E-2</c:v>
                </c:pt>
                <c:pt idx="57">
                  <c:v>2.4593394788536355E-2</c:v>
                </c:pt>
                <c:pt idx="58">
                  <c:v>2.485785172036126E-2</c:v>
                </c:pt>
                <c:pt idx="59">
                  <c:v>2.511473670974872E-2</c:v>
                </c:pt>
                <c:pt idx="60">
                  <c:v>2.5363971507042476E-2</c:v>
                </c:pt>
                <c:pt idx="61">
                  <c:v>2.560548019290888E-2</c:v>
                </c:pt>
                <c:pt idx="62">
                  <c:v>2.5839189201462668E-2</c:v>
                </c:pt>
                <c:pt idx="63">
                  <c:v>2.6065027342675847E-2</c:v>
                </c:pt>
                <c:pt idx="64">
                  <c:v>2.6282925824062848E-2</c:v>
                </c:pt>
                <c:pt idx="65">
                  <c:v>2.6492818271635427E-2</c:v>
                </c:pt>
                <c:pt idx="66">
                  <c:v>2.6694640750120773E-2</c:v>
                </c:pt>
                <c:pt idx="67">
                  <c:v>2.6888331782436835E-2</c:v>
                </c:pt>
                <c:pt idx="68">
                  <c:v>2.7073832368418854E-2</c:v>
                </c:pt>
                <c:pt idx="69">
                  <c:v>2.7251086002791344E-2</c:v>
                </c:pt>
                <c:pt idx="70">
                  <c:v>2.7420038692380185E-2</c:v>
                </c:pt>
                <c:pt idx="71">
                  <c:v>2.7580638972559454E-2</c:v>
                </c:pt>
                <c:pt idx="72">
                  <c:v>2.7732837922928029E-2</c:v>
                </c:pt>
                <c:pt idx="73">
                  <c:v>2.787658918221125E-2</c:v>
                </c:pt>
                <c:pt idx="74">
                  <c:v>2.8011848962382981E-2</c:v>
                </c:pt>
                <c:pt idx="75">
                  <c:v>2.81385760620039E-2</c:v>
                </c:pt>
                <c:pt idx="76">
                  <c:v>2.8256731878771823E-2</c:v>
                </c:pt>
                <c:pt idx="77">
                  <c:v>2.8366280421280362E-2</c:v>
                </c:pt>
                <c:pt idx="78">
                  <c:v>2.8467188319982257E-2</c:v>
                </c:pt>
                <c:pt idx="79">
                  <c:v>2.8559424837354033E-2</c:v>
                </c:pt>
                <c:pt idx="80">
                  <c:v>2.8642961877258996E-2</c:v>
                </c:pt>
                <c:pt idx="81">
                  <c:v>2.871777399350554E-2</c:v>
                </c:pt>
                <c:pt idx="82">
                  <c:v>2.8783838397598339E-2</c:v>
                </c:pt>
                <c:pt idx="83">
                  <c:v>2.8841134965679926E-2</c:v>
                </c:pt>
                <c:pt idx="84">
                  <c:v>2.8889646244660623E-2</c:v>
                </c:pt>
                <c:pt idx="85">
                  <c:v>2.8929357457534902E-2</c:v>
                </c:pt>
                <c:pt idx="86">
                  <c:v>2.8960256507882642E-2</c:v>
                </c:pt>
                <c:pt idx="87">
                  <c:v>2.8982333983553779E-2</c:v>
                </c:pt>
                <c:pt idx="88">
                  <c:v>2.8995583159535349E-2</c:v>
                </c:pt>
                <c:pt idx="89">
                  <c:v>2.9000000000000001E-2</c:v>
                </c:pt>
                <c:pt idx="90">
                  <c:v>2.8995583159535349E-2</c:v>
                </c:pt>
                <c:pt idx="91">
                  <c:v>2.8982333983553779E-2</c:v>
                </c:pt>
                <c:pt idx="92">
                  <c:v>2.8960256507882642E-2</c:v>
                </c:pt>
                <c:pt idx="93">
                  <c:v>2.8929357457534902E-2</c:v>
                </c:pt>
                <c:pt idx="94">
                  <c:v>2.8889646244660623E-2</c:v>
                </c:pt>
                <c:pt idx="95">
                  <c:v>2.8841134965679926E-2</c:v>
                </c:pt>
                <c:pt idx="96">
                  <c:v>2.8783838397598342E-2</c:v>
                </c:pt>
                <c:pt idx="97">
                  <c:v>2.871777399350554E-2</c:v>
                </c:pt>
                <c:pt idx="98">
                  <c:v>2.8642961877258996E-2</c:v>
                </c:pt>
                <c:pt idx="99">
                  <c:v>2.8559424837354033E-2</c:v>
                </c:pt>
                <c:pt idx="100">
                  <c:v>2.8467188319982257E-2</c:v>
                </c:pt>
                <c:pt idx="101">
                  <c:v>2.8366280421280365E-2</c:v>
                </c:pt>
                <c:pt idx="102">
                  <c:v>2.8256731878771823E-2</c:v>
                </c:pt>
                <c:pt idx="103">
                  <c:v>2.81385760620039E-2</c:v>
                </c:pt>
                <c:pt idx="104">
                  <c:v>2.8011848962382981E-2</c:v>
                </c:pt>
                <c:pt idx="105">
                  <c:v>2.787658918221125E-2</c:v>
                </c:pt>
                <c:pt idx="106">
                  <c:v>2.7732837922928032E-2</c:v>
                </c:pt>
                <c:pt idx="107">
                  <c:v>2.7580638972559458E-2</c:v>
                </c:pt>
                <c:pt idx="108">
                  <c:v>2.7420038692380189E-2</c:v>
                </c:pt>
                <c:pt idx="109">
                  <c:v>2.7251086002791344E-2</c:v>
                </c:pt>
                <c:pt idx="110">
                  <c:v>2.7073832368418854E-2</c:v>
                </c:pt>
                <c:pt idx="111">
                  <c:v>2.6888331782436835E-2</c:v>
                </c:pt>
                <c:pt idx="112">
                  <c:v>2.669464075012077E-2</c:v>
                </c:pt>
                <c:pt idx="113">
                  <c:v>2.6492818271635427E-2</c:v>
                </c:pt>
                <c:pt idx="114">
                  <c:v>2.6282925824062851E-2</c:v>
                </c:pt>
                <c:pt idx="115">
                  <c:v>2.6065027342675844E-2</c:v>
                </c:pt>
                <c:pt idx="116">
                  <c:v>2.5839189201462671E-2</c:v>
                </c:pt>
                <c:pt idx="117">
                  <c:v>2.560548019290888E-2</c:v>
                </c:pt>
                <c:pt idx="118">
                  <c:v>2.536397150704248E-2</c:v>
                </c:pt>
                <c:pt idx="119">
                  <c:v>2.5114736709748724E-2</c:v>
                </c:pt>
                <c:pt idx="120">
                  <c:v>2.485785172036126E-2</c:v>
                </c:pt>
                <c:pt idx="121">
                  <c:v>2.4593394788536359E-2</c:v>
                </c:pt>
                <c:pt idx="122">
                  <c:v>2.4321446470417295E-2</c:v>
                </c:pt>
                <c:pt idx="123">
                  <c:v>2.4042089604096213E-2</c:v>
                </c:pt>
                <c:pt idx="124">
                  <c:v>2.375540928438076E-2</c:v>
                </c:pt>
                <c:pt idx="125">
                  <c:v>2.3461492836873477E-2</c:v>
                </c:pt>
                <c:pt idx="126">
                  <c:v>2.3160429791371489E-2</c:v>
                </c:pt>
                <c:pt idx="127">
                  <c:v>2.285231185459494E-2</c:v>
                </c:pt>
                <c:pt idx="128">
                  <c:v>2.2537232882252161E-2</c:v>
                </c:pt>
                <c:pt idx="129">
                  <c:v>2.2215288850450363E-2</c:v>
                </c:pt>
                <c:pt idx="130">
                  <c:v>2.1886577826460394E-2</c:v>
                </c:pt>
                <c:pt idx="131">
                  <c:v>2.1551199938844433E-2</c:v>
                </c:pt>
                <c:pt idx="132">
                  <c:v>2.1209257346955949E-2</c:v>
                </c:pt>
                <c:pt idx="133">
                  <c:v>2.0860854209820881E-2</c:v>
                </c:pt>
                <c:pt idx="134">
                  <c:v>2.0506096654409882E-2</c:v>
                </c:pt>
                <c:pt idx="135">
                  <c:v>2.014509274331092E-2</c:v>
                </c:pt>
                <c:pt idx="136">
                  <c:v>1.977795244181246E-2</c:v>
                </c:pt>
                <c:pt idx="137">
                  <c:v>1.9404787584406894E-2</c:v>
                </c:pt>
                <c:pt idx="138">
                  <c:v>1.9025711840724713E-2</c:v>
                </c:pt>
                <c:pt idx="139">
                  <c:v>1.8640840680909647E-2</c:v>
                </c:pt>
                <c:pt idx="140">
                  <c:v>1.8250291340445285E-2</c:v>
                </c:pt>
                <c:pt idx="141">
                  <c:v>1.7854182784444096E-2</c:v>
                </c:pt>
                <c:pt idx="142">
                  <c:v>1.7452635671409398E-2</c:v>
                </c:pt>
                <c:pt idx="143">
                  <c:v>1.7045772316481723E-2</c:v>
                </c:pt>
                <c:pt idx="144">
                  <c:v>1.6633716654180335E-2</c:v>
                </c:pt>
                <c:pt idx="145">
                  <c:v>1.6216594200651663E-2</c:v>
                </c:pt>
                <c:pt idx="146">
                  <c:v>1.5794532015435792E-2</c:v>
                </c:pt>
                <c:pt idx="147">
                  <c:v>1.5367658662762943E-2</c:v>
                </c:pt>
                <c:pt idx="148">
                  <c:v>1.4936104172391577E-2</c:v>
                </c:pt>
                <c:pt idx="149">
                  <c:v>1.4499999999999999E-2</c:v>
                </c:pt>
                <c:pt idx="150">
                  <c:v>1.4059478987143778E-2</c:v>
                </c:pt>
                <c:pt idx="151">
                  <c:v>1.3614675320790831E-2</c:v>
                </c:pt>
                <c:pt idx="152">
                  <c:v>1.316572449244686E-2</c:v>
                </c:pt>
                <c:pt idx="153">
                  <c:v>1.2712763256883242E-2</c:v>
                </c:pt>
                <c:pt idx="154">
                  <c:v>1.2255929590480287E-2</c:v>
                </c:pt>
                <c:pt idx="155">
                  <c:v>1.1795362649198213E-2</c:v>
                </c:pt>
                <c:pt idx="156">
                  <c:v>1.1331202726188939E-2</c:v>
                </c:pt>
                <c:pt idx="157">
                  <c:v>1.0863591209061456E-2</c:v>
                </c:pt>
                <c:pt idx="158">
                  <c:v>1.0392670536813706E-2</c:v>
                </c:pt>
                <c:pt idx="159">
                  <c:v>9.9185841564443985E-3</c:v>
                </c:pt>
                <c:pt idx="160">
                  <c:v>9.4414764792575424E-3</c:v>
                </c:pt>
                <c:pt idx="161">
                  <c:v>8.9614928368734782E-3</c:v>
                </c:pt>
                <c:pt idx="162">
                  <c:v>8.4787794369593616E-3</c:v>
                </c:pt>
                <c:pt idx="163">
                  <c:v>7.9934833186929774E-3</c:v>
                </c:pt>
                <c:pt idx="164">
                  <c:v>7.5057523079731098E-3</c:v>
                </c:pt>
                <c:pt idx="165">
                  <c:v>7.0157349723903644E-3</c:v>
                </c:pt>
                <c:pt idx="166">
                  <c:v>6.5235805759720914E-3</c:v>
                </c:pt>
                <c:pt idx="167">
                  <c:v>6.0294390337150205E-3</c:v>
                </c:pt>
                <c:pt idx="168">
                  <c:v>5.5334608659198042E-3</c:v>
                </c:pt>
                <c:pt idx="169">
                  <c:v>5.0357971523409782E-3</c:v>
                </c:pt>
                <c:pt idx="170">
                  <c:v>4.5365994861666986E-3</c:v>
                </c:pt>
                <c:pt idx="171">
                  <c:v>4.0360199278418945E-3</c:v>
                </c:pt>
                <c:pt idx="172">
                  <c:v>3.5342109587492791E-3</c:v>
                </c:pt>
                <c:pt idx="173">
                  <c:v>3.0313254347619583E-3</c:v>
                </c:pt>
                <c:pt idx="174">
                  <c:v>2.5275165396820877E-3</c:v>
                </c:pt>
                <c:pt idx="175">
                  <c:v>2.0229377385796404E-3</c:v>
                </c:pt>
                <c:pt idx="176">
                  <c:v>1.5177427310453704E-3</c:v>
                </c:pt>
                <c:pt idx="177">
                  <c:v>1.0120854043725331E-3</c:v>
                </c:pt>
                <c:pt idx="178">
                  <c:v>5.061197866812197E-4</c:v>
                </c:pt>
                <c:pt idx="179">
                  <c:v>3.5529305192349984E-18</c:v>
                </c:pt>
                <c:pt idx="180">
                  <c:v>-5.0611978668122545E-4</c:v>
                </c:pt>
                <c:pt idx="181">
                  <c:v>-1.0120854043725262E-3</c:v>
                </c:pt>
                <c:pt idx="182">
                  <c:v>-1.5177427310453632E-3</c:v>
                </c:pt>
                <c:pt idx="183">
                  <c:v>-2.022937738579633E-3</c:v>
                </c:pt>
                <c:pt idx="184">
                  <c:v>-2.5275165396820803E-3</c:v>
                </c:pt>
                <c:pt idx="185">
                  <c:v>-3.0313254347619518E-3</c:v>
                </c:pt>
                <c:pt idx="186">
                  <c:v>-3.5342109587492721E-3</c:v>
                </c:pt>
                <c:pt idx="187">
                  <c:v>-4.0360199278419006E-3</c:v>
                </c:pt>
                <c:pt idx="188">
                  <c:v>-4.5365994861666916E-3</c:v>
                </c:pt>
                <c:pt idx="189">
                  <c:v>-5.0357971523409843E-3</c:v>
                </c:pt>
                <c:pt idx="190">
                  <c:v>-5.5334608659197973E-3</c:v>
                </c:pt>
                <c:pt idx="191">
                  <c:v>-6.0294390337150257E-3</c:v>
                </c:pt>
                <c:pt idx="192">
                  <c:v>-6.5235805759720844E-3</c:v>
                </c:pt>
                <c:pt idx="193">
                  <c:v>-7.0157349723903584E-3</c:v>
                </c:pt>
                <c:pt idx="194">
                  <c:v>-7.5057523079731037E-3</c:v>
                </c:pt>
                <c:pt idx="195">
                  <c:v>-7.9934833186929705E-3</c:v>
                </c:pt>
                <c:pt idx="196">
                  <c:v>-8.4787794369593668E-3</c:v>
                </c:pt>
                <c:pt idx="197">
                  <c:v>-8.9614928368734713E-3</c:v>
                </c:pt>
                <c:pt idx="198">
                  <c:v>-9.4414764792575458E-3</c:v>
                </c:pt>
                <c:pt idx="199">
                  <c:v>-9.9185841564443916E-3</c:v>
                </c:pt>
                <c:pt idx="200">
                  <c:v>-1.0392670536813713E-2</c:v>
                </c:pt>
                <c:pt idx="201">
                  <c:v>-1.0863591209061449E-2</c:v>
                </c:pt>
                <c:pt idx="202">
                  <c:v>-1.1331202726188934E-2</c:v>
                </c:pt>
                <c:pt idx="203">
                  <c:v>-1.1795362649198206E-2</c:v>
                </c:pt>
                <c:pt idx="204">
                  <c:v>-1.225592959048028E-2</c:v>
                </c:pt>
                <c:pt idx="205">
                  <c:v>-1.2712763256883248E-2</c:v>
                </c:pt>
                <c:pt idx="206">
                  <c:v>-1.3165724492446854E-2</c:v>
                </c:pt>
                <c:pt idx="207">
                  <c:v>-1.3614675320790836E-2</c:v>
                </c:pt>
                <c:pt idx="208">
                  <c:v>-1.4059478987143771E-2</c:v>
                </c:pt>
                <c:pt idx="209">
                  <c:v>-1.4500000000000004E-2</c:v>
                </c:pt>
                <c:pt idx="210">
                  <c:v>-1.4936104172391572E-2</c:v>
                </c:pt>
                <c:pt idx="211">
                  <c:v>-1.5367658662762939E-2</c:v>
                </c:pt>
                <c:pt idx="212">
                  <c:v>-1.5794532015435785E-2</c:v>
                </c:pt>
                <c:pt idx="213">
                  <c:v>-1.6216594200651656E-2</c:v>
                </c:pt>
                <c:pt idx="214">
                  <c:v>-1.6633716654180338E-2</c:v>
                </c:pt>
                <c:pt idx="215">
                  <c:v>-1.704577231648172E-2</c:v>
                </c:pt>
                <c:pt idx="216">
                  <c:v>-1.7452635671409405E-2</c:v>
                </c:pt>
                <c:pt idx="217">
                  <c:v>-1.7854182784444089E-2</c:v>
                </c:pt>
                <c:pt idx="218">
                  <c:v>-1.8250291340445292E-2</c:v>
                </c:pt>
                <c:pt idx="219">
                  <c:v>-1.864084068090964E-2</c:v>
                </c:pt>
                <c:pt idx="220">
                  <c:v>-1.9025711840724706E-2</c:v>
                </c:pt>
                <c:pt idx="221">
                  <c:v>-1.9404787584406891E-2</c:v>
                </c:pt>
                <c:pt idx="222">
                  <c:v>-1.9777952441812453E-2</c:v>
                </c:pt>
                <c:pt idx="223">
                  <c:v>-2.0145092743310923E-2</c:v>
                </c:pt>
                <c:pt idx="224">
                  <c:v>-2.0506096654409878E-2</c:v>
                </c:pt>
                <c:pt idx="225">
                  <c:v>-2.0860854209820884E-2</c:v>
                </c:pt>
                <c:pt idx="226">
                  <c:v>-2.1209257346955945E-2</c:v>
                </c:pt>
                <c:pt idx="227">
                  <c:v>-2.1551199938844436E-2</c:v>
                </c:pt>
                <c:pt idx="228">
                  <c:v>-2.1886577826460391E-2</c:v>
                </c:pt>
                <c:pt idx="229">
                  <c:v>-2.2215288850450359E-2</c:v>
                </c:pt>
                <c:pt idx="230">
                  <c:v>-2.2537232882252147E-2</c:v>
                </c:pt>
                <c:pt idx="231">
                  <c:v>-2.2852311854594944E-2</c:v>
                </c:pt>
                <c:pt idx="232">
                  <c:v>-2.3160429791371492E-2</c:v>
                </c:pt>
                <c:pt idx="233">
                  <c:v>-2.3461492836873474E-2</c:v>
                </c:pt>
                <c:pt idx="234">
                  <c:v>-2.3755409284380757E-2</c:v>
                </c:pt>
                <c:pt idx="235">
                  <c:v>-2.4042089604096213E-2</c:v>
                </c:pt>
                <c:pt idx="236">
                  <c:v>-2.4321446470417299E-2</c:v>
                </c:pt>
                <c:pt idx="237">
                  <c:v>-2.4593394788536355E-2</c:v>
                </c:pt>
                <c:pt idx="238">
                  <c:v>-2.4857851720361254E-2</c:v>
                </c:pt>
                <c:pt idx="239">
                  <c:v>-2.5114736709748713E-2</c:v>
                </c:pt>
                <c:pt idx="240">
                  <c:v>-2.5363971507042483E-2</c:v>
                </c:pt>
                <c:pt idx="241">
                  <c:v>-2.5605480192908883E-2</c:v>
                </c:pt>
                <c:pt idx="242">
                  <c:v>-2.5839189201462668E-2</c:v>
                </c:pt>
                <c:pt idx="243">
                  <c:v>-2.606502734267584E-2</c:v>
                </c:pt>
                <c:pt idx="244">
                  <c:v>-2.6282925824062851E-2</c:v>
                </c:pt>
                <c:pt idx="245">
                  <c:v>-2.6492818271635431E-2</c:v>
                </c:pt>
                <c:pt idx="246">
                  <c:v>-2.669464075012077E-2</c:v>
                </c:pt>
                <c:pt idx="247">
                  <c:v>-2.6888331782436832E-2</c:v>
                </c:pt>
                <c:pt idx="248">
                  <c:v>-2.707383236841885E-2</c:v>
                </c:pt>
                <c:pt idx="249">
                  <c:v>-2.7251086002791344E-2</c:v>
                </c:pt>
                <c:pt idx="250">
                  <c:v>-2.7420038692380189E-2</c:v>
                </c:pt>
                <c:pt idx="251">
                  <c:v>-2.7580638972559454E-2</c:v>
                </c:pt>
                <c:pt idx="252">
                  <c:v>-2.7732837922928025E-2</c:v>
                </c:pt>
                <c:pt idx="253">
                  <c:v>-2.7876589182211253E-2</c:v>
                </c:pt>
                <c:pt idx="254">
                  <c:v>-2.8011848962382981E-2</c:v>
                </c:pt>
                <c:pt idx="255">
                  <c:v>-2.81385760620039E-2</c:v>
                </c:pt>
                <c:pt idx="256">
                  <c:v>-2.8256731878771819E-2</c:v>
                </c:pt>
                <c:pt idx="257">
                  <c:v>-2.8366280421280362E-2</c:v>
                </c:pt>
                <c:pt idx="258">
                  <c:v>-2.8467188319982257E-2</c:v>
                </c:pt>
                <c:pt idx="259">
                  <c:v>-2.8559424837354033E-2</c:v>
                </c:pt>
                <c:pt idx="260">
                  <c:v>-2.8642961877258993E-2</c:v>
                </c:pt>
                <c:pt idx="261">
                  <c:v>-2.871777399350554E-2</c:v>
                </c:pt>
                <c:pt idx="262">
                  <c:v>-2.8783838397598342E-2</c:v>
                </c:pt>
                <c:pt idx="263">
                  <c:v>-2.8841134965679929E-2</c:v>
                </c:pt>
                <c:pt idx="264">
                  <c:v>-2.8889646244660623E-2</c:v>
                </c:pt>
                <c:pt idx="265">
                  <c:v>-2.8929357457534902E-2</c:v>
                </c:pt>
                <c:pt idx="266">
                  <c:v>-2.8960256507882642E-2</c:v>
                </c:pt>
                <c:pt idx="267">
                  <c:v>-2.8982333983553779E-2</c:v>
                </c:pt>
                <c:pt idx="268">
                  <c:v>-2.8995583159535349E-2</c:v>
                </c:pt>
                <c:pt idx="269">
                  <c:v>-2.9000000000000001E-2</c:v>
                </c:pt>
                <c:pt idx="270">
                  <c:v>-2.8995583159535349E-2</c:v>
                </c:pt>
                <c:pt idx="271">
                  <c:v>-2.8982333983553779E-2</c:v>
                </c:pt>
                <c:pt idx="272">
                  <c:v>-2.8960256507882642E-2</c:v>
                </c:pt>
                <c:pt idx="273">
                  <c:v>-2.8929357457534905E-2</c:v>
                </c:pt>
                <c:pt idx="274">
                  <c:v>-2.8889646244660623E-2</c:v>
                </c:pt>
                <c:pt idx="275">
                  <c:v>-2.8841134965679929E-2</c:v>
                </c:pt>
                <c:pt idx="276">
                  <c:v>-2.8783838397598339E-2</c:v>
                </c:pt>
                <c:pt idx="277">
                  <c:v>-2.871777399350554E-2</c:v>
                </c:pt>
                <c:pt idx="278">
                  <c:v>-2.8642961877258996E-2</c:v>
                </c:pt>
                <c:pt idx="279">
                  <c:v>-2.8559424837354037E-2</c:v>
                </c:pt>
                <c:pt idx="280">
                  <c:v>-2.8467188319982253E-2</c:v>
                </c:pt>
                <c:pt idx="281">
                  <c:v>-2.8366280421280362E-2</c:v>
                </c:pt>
                <c:pt idx="282">
                  <c:v>-2.8256731878771823E-2</c:v>
                </c:pt>
                <c:pt idx="283">
                  <c:v>-2.8138576062003904E-2</c:v>
                </c:pt>
                <c:pt idx="284">
                  <c:v>-2.8011848962382985E-2</c:v>
                </c:pt>
                <c:pt idx="285">
                  <c:v>-2.7876589182211246E-2</c:v>
                </c:pt>
                <c:pt idx="286">
                  <c:v>-2.7732837922928029E-2</c:v>
                </c:pt>
                <c:pt idx="287">
                  <c:v>-2.7580638972559458E-2</c:v>
                </c:pt>
                <c:pt idx="288">
                  <c:v>-2.7420038692380192E-2</c:v>
                </c:pt>
                <c:pt idx="289">
                  <c:v>-2.7251086002791344E-2</c:v>
                </c:pt>
                <c:pt idx="290">
                  <c:v>-2.7073832368418854E-2</c:v>
                </c:pt>
                <c:pt idx="291">
                  <c:v>-2.6888331782436835E-2</c:v>
                </c:pt>
                <c:pt idx="292">
                  <c:v>-2.6694640750120777E-2</c:v>
                </c:pt>
                <c:pt idx="293">
                  <c:v>-2.6492818271635434E-2</c:v>
                </c:pt>
                <c:pt idx="294">
                  <c:v>-2.6282925824062848E-2</c:v>
                </c:pt>
                <c:pt idx="295">
                  <c:v>-2.6065027342675847E-2</c:v>
                </c:pt>
                <c:pt idx="296">
                  <c:v>-2.5839189201462671E-2</c:v>
                </c:pt>
                <c:pt idx="297">
                  <c:v>-2.5605480192908887E-2</c:v>
                </c:pt>
                <c:pt idx="298">
                  <c:v>-2.5363971507042473E-2</c:v>
                </c:pt>
                <c:pt idx="299">
                  <c:v>-2.511473670974872E-2</c:v>
                </c:pt>
                <c:pt idx="300">
                  <c:v>-2.485785172036126E-2</c:v>
                </c:pt>
                <c:pt idx="301">
                  <c:v>-2.4593394788536359E-2</c:v>
                </c:pt>
                <c:pt idx="302">
                  <c:v>-2.4321446470417306E-2</c:v>
                </c:pt>
                <c:pt idx="303">
                  <c:v>-2.404208960409621E-2</c:v>
                </c:pt>
                <c:pt idx="304">
                  <c:v>-2.3755409284380764E-2</c:v>
                </c:pt>
                <c:pt idx="305">
                  <c:v>-2.3461492836873481E-2</c:v>
                </c:pt>
                <c:pt idx="306">
                  <c:v>-2.3160429791371499E-2</c:v>
                </c:pt>
                <c:pt idx="307">
                  <c:v>-2.2852311854594933E-2</c:v>
                </c:pt>
                <c:pt idx="308">
                  <c:v>-2.2537232882252154E-2</c:v>
                </c:pt>
                <c:pt idx="309">
                  <c:v>-2.2215288850450366E-2</c:v>
                </c:pt>
                <c:pt idx="310">
                  <c:v>-2.1886577826460397E-2</c:v>
                </c:pt>
                <c:pt idx="311">
                  <c:v>-2.1551199938844443E-2</c:v>
                </c:pt>
                <c:pt idx="312">
                  <c:v>-2.1209257346955942E-2</c:v>
                </c:pt>
                <c:pt idx="313">
                  <c:v>-2.0860854209820884E-2</c:v>
                </c:pt>
                <c:pt idx="314">
                  <c:v>-2.0506096654409885E-2</c:v>
                </c:pt>
                <c:pt idx="315">
                  <c:v>-2.014509274331093E-2</c:v>
                </c:pt>
                <c:pt idx="316">
                  <c:v>-1.9777952441812449E-2</c:v>
                </c:pt>
                <c:pt idx="317">
                  <c:v>-1.9404787584406887E-2</c:v>
                </c:pt>
                <c:pt idx="318">
                  <c:v>-1.9025711840724716E-2</c:v>
                </c:pt>
                <c:pt idx="319">
                  <c:v>-1.864084068090965E-2</c:v>
                </c:pt>
                <c:pt idx="320">
                  <c:v>-1.8250291340445299E-2</c:v>
                </c:pt>
                <c:pt idx="321">
                  <c:v>-1.7854182784444089E-2</c:v>
                </c:pt>
                <c:pt idx="322">
                  <c:v>-1.7452635671409401E-2</c:v>
                </c:pt>
                <c:pt idx="323">
                  <c:v>-1.7045772316481727E-2</c:v>
                </c:pt>
                <c:pt idx="324">
                  <c:v>-1.6633716654180349E-2</c:v>
                </c:pt>
                <c:pt idx="325">
                  <c:v>-1.6216594200651652E-2</c:v>
                </c:pt>
                <c:pt idx="326">
                  <c:v>-1.5794532015435785E-2</c:v>
                </c:pt>
                <c:pt idx="327">
                  <c:v>-1.5367658662762946E-2</c:v>
                </c:pt>
                <c:pt idx="328">
                  <c:v>-1.4936104172391581E-2</c:v>
                </c:pt>
                <c:pt idx="329">
                  <c:v>-1.4500000000000013E-2</c:v>
                </c:pt>
                <c:pt idx="330">
                  <c:v>-1.405947898714377E-2</c:v>
                </c:pt>
                <c:pt idx="331">
                  <c:v>-1.3614675320790835E-2</c:v>
                </c:pt>
                <c:pt idx="332">
                  <c:v>-1.3165724492446863E-2</c:v>
                </c:pt>
                <c:pt idx="333">
                  <c:v>-1.2712763256883256E-2</c:v>
                </c:pt>
                <c:pt idx="334">
                  <c:v>-1.2255929590480278E-2</c:v>
                </c:pt>
                <c:pt idx="335">
                  <c:v>-1.1795362649198206E-2</c:v>
                </c:pt>
                <c:pt idx="336">
                  <c:v>-1.1331202726188943E-2</c:v>
                </c:pt>
                <c:pt idx="337">
                  <c:v>-1.0863591209061458E-2</c:v>
                </c:pt>
                <c:pt idx="338">
                  <c:v>-1.0392670536813723E-2</c:v>
                </c:pt>
                <c:pt idx="339">
                  <c:v>-9.9185841564443898E-3</c:v>
                </c:pt>
                <c:pt idx="340">
                  <c:v>-9.4414764792575441E-3</c:v>
                </c:pt>
                <c:pt idx="341">
                  <c:v>-8.9614928368734817E-3</c:v>
                </c:pt>
                <c:pt idx="342">
                  <c:v>-8.4787794369593772E-3</c:v>
                </c:pt>
                <c:pt idx="343">
                  <c:v>-7.9934833186929705E-3</c:v>
                </c:pt>
                <c:pt idx="344">
                  <c:v>-7.5057523079731002E-3</c:v>
                </c:pt>
                <c:pt idx="345">
                  <c:v>-7.0157349723903688E-3</c:v>
                </c:pt>
                <c:pt idx="346">
                  <c:v>-6.5235805759720948E-3</c:v>
                </c:pt>
                <c:pt idx="347">
                  <c:v>-6.0294390337150361E-3</c:v>
                </c:pt>
                <c:pt idx="348">
                  <c:v>-5.5334608659197955E-3</c:v>
                </c:pt>
                <c:pt idx="349">
                  <c:v>-5.0357971523409817E-3</c:v>
                </c:pt>
                <c:pt idx="350">
                  <c:v>-4.5365994861667029E-3</c:v>
                </c:pt>
                <c:pt idx="351">
                  <c:v>-4.036019927841911E-3</c:v>
                </c:pt>
                <c:pt idx="352">
                  <c:v>-3.5342109587492699E-3</c:v>
                </c:pt>
                <c:pt idx="353">
                  <c:v>-3.0313254347619492E-3</c:v>
                </c:pt>
                <c:pt idx="354">
                  <c:v>-2.5275165396820912E-3</c:v>
                </c:pt>
                <c:pt idx="355">
                  <c:v>-2.0229377385796435E-3</c:v>
                </c:pt>
                <c:pt idx="356">
                  <c:v>-1.5177427310453869E-3</c:v>
                </c:pt>
                <c:pt idx="357">
                  <c:v>-1.012085404372524E-3</c:v>
                </c:pt>
                <c:pt idx="358">
                  <c:v>-5.0611978668122328E-4</c:v>
                </c:pt>
                <c:pt idx="359">
                  <c:v>-7.1058610384699967E-18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3A-4B4D-8778-8C5E30022C0F}"/>
            </c:ext>
          </c:extLst>
        </c:ser>
        <c:ser>
          <c:idx val="0"/>
          <c:order val="1"/>
          <c:tx>
            <c:v>Data Points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PointTemplate!$I$7:$I$21</c:f>
              <c:numCache>
                <c:formatCode>0.00000</c:formatCode>
                <c:ptCount val="15"/>
                <c:pt idx="0">
                  <c:v>4.0000001899898052E-3</c:v>
                </c:pt>
                <c:pt idx="1">
                  <c:v>-2.7999999932944775E-2</c:v>
                </c:pt>
                <c:pt idx="2">
                  <c:v>0</c:v>
                </c:pt>
                <c:pt idx="3" formatCode="#,##0.00000">
                  <c:v>0</c:v>
                </c:pt>
                <c:pt idx="4">
                  <c:v>0</c:v>
                </c:pt>
                <c:pt idx="5" formatCode="#,##0.00000">
                  <c:v>-9.9999993108212948E-4</c:v>
                </c:pt>
                <c:pt idx="6">
                  <c:v>-1.4999999897554517E-2</c:v>
                </c:pt>
                <c:pt idx="7" formatCode="#,##0.00000">
                  <c:v>-3.9999999571591616E-3</c:v>
                </c:pt>
                <c:pt idx="8">
                  <c:v>1.0000000009313226E-2</c:v>
                </c:pt>
                <c:pt idx="9" formatCode="#,##0.00000">
                  <c:v>-1.999999862164259E-3</c:v>
                </c:pt>
                <c:pt idx="10">
                  <c:v>2.0000000949949026E-3</c:v>
                </c:pt>
                <c:pt idx="11" formatCode="#,##0.00000">
                  <c:v>1.3999999966472387E-2</c:v>
                </c:pt>
                <c:pt idx="12">
                  <c:v>2.7000000001862645E-2</c:v>
                </c:pt>
                <c:pt idx="13" formatCode="#,##0.00000">
                  <c:v>-2.5999999837949872E-2</c:v>
                </c:pt>
                <c:pt idx="14">
                  <c:v>1.9000000087544322E-2</c:v>
                </c:pt>
              </c:numCache>
            </c:numRef>
          </c:xVal>
          <c:yVal>
            <c:numRef>
              <c:f>PointTemplate!$H$7:$H$21</c:f>
              <c:numCache>
                <c:formatCode>0.00000</c:formatCode>
                <c:ptCount val="15"/>
                <c:pt idx="0">
                  <c:v>1.9333333359099925E-2</c:v>
                </c:pt>
                <c:pt idx="1">
                  <c:v>7.333333371207118E-3</c:v>
                </c:pt>
                <c:pt idx="2">
                  <c:v>0</c:v>
                </c:pt>
                <c:pt idx="3" formatCode="#,##0.00000">
                  <c:v>0</c:v>
                </c:pt>
                <c:pt idx="4">
                  <c:v>0</c:v>
                </c:pt>
                <c:pt idx="5" formatCode="#,##0.00000">
                  <c:v>2.933333336841315E-2</c:v>
                </c:pt>
                <c:pt idx="6">
                  <c:v>-1.0666666668839753E-2</c:v>
                </c:pt>
                <c:pt idx="7" formatCode="#,##0.00000">
                  <c:v>-3.6666665691882372E-3</c:v>
                </c:pt>
                <c:pt idx="8">
                  <c:v>-9.6666666213423014E-3</c:v>
                </c:pt>
                <c:pt idx="9" formatCode="#,##0.00000">
                  <c:v>9.3333333497866988E-3</c:v>
                </c:pt>
                <c:pt idx="10">
                  <c:v>-2.5666666682809591E-2</c:v>
                </c:pt>
                <c:pt idx="11" formatCode="#,##0.00000">
                  <c:v>-1.4666666625998914E-2</c:v>
                </c:pt>
                <c:pt idx="12">
                  <c:v>-3.6666665691882372E-3</c:v>
                </c:pt>
                <c:pt idx="13" formatCode="#,##0.00000">
                  <c:v>1.133333332836628E-2</c:v>
                </c:pt>
                <c:pt idx="14">
                  <c:v>-8.6666665738448501E-3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3A-4B4D-8778-8C5E30022C0F}"/>
            </c:ext>
          </c:extLst>
        </c:ser>
        <c:ser>
          <c:idx val="2"/>
          <c:order val="2"/>
          <c:tx>
            <c:v>Outside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noFill/>
              </a:ln>
              <a:effectLst/>
            </c:spPr>
          </c:marker>
          <c:xVal>
            <c:numRef>
              <c:f>PointTemplate!$M$7:$M$21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-9.9999993108212948E-4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xVal>
          <c:yVal>
            <c:numRef>
              <c:f>PointTemplate!$L$7:$L$21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2.933333336841315E-2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3A-4B4D-8778-8C5E30022C0F}"/>
            </c:ext>
          </c:extLst>
        </c:ser>
        <c:ser>
          <c:idx val="1"/>
          <c:order val="3"/>
          <c:tx>
            <c:v>Origin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Lit>
              <c:formatCode>General</c:formatCode>
              <c:ptCount val="1"/>
              <c:pt idx="0">
                <c:v>0</c:v>
              </c:pt>
            </c:numLit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6B3A-4B4D-8778-8C5E30022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48745976"/>
        <c:axId val="948742368"/>
      </c:scatterChart>
      <c:valAx>
        <c:axId val="9487459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0" i="0" baseline="0">
                    <a:effectLst/>
                  </a:rPr>
                  <a:t>∆ Easting(sft)</a:t>
                </a:r>
                <a:endParaRPr lang="en-US" sz="1050">
                  <a:effectLst/>
                </a:endParaRPr>
              </a:p>
            </c:rich>
          </c:tx>
          <c:layout>
            <c:manualLayout>
              <c:xMode val="edge"/>
              <c:yMode val="edge"/>
              <c:x val="0.44277706692913388"/>
              <c:y val="0.910356388765726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8742368"/>
        <c:crosses val="autoZero"/>
        <c:crossBetween val="midCat"/>
      </c:valAx>
      <c:valAx>
        <c:axId val="948742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50" b="0" i="0" baseline="0">
                    <a:effectLst/>
                  </a:rPr>
                  <a:t>∆ Norhting(sft)</a:t>
                </a:r>
                <a:endParaRPr lang="en-US" sz="1050">
                  <a:effectLst/>
                </a:endParaRPr>
              </a:p>
            </c:rich>
          </c:tx>
          <c:layout>
            <c:manualLayout>
              <c:xMode val="edge"/>
              <c:yMode val="edge"/>
              <c:x val="8.4656098763670994E-3"/>
              <c:y val="0.419598603117766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87459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CheckBox" checked="Checked" fmlaLink="$K$8" lockText="1"/>
</file>

<file path=xl/ctrlProps/ctrlProp2.xml><?xml version="1.0" encoding="utf-8"?>
<formControlPr xmlns="http://schemas.microsoft.com/office/spreadsheetml/2009/9/main" objectType="CheckBox" fmlaLink="$K$9" lockText="1"/>
</file>

<file path=xl/ctrlProps/ctrlProp3.xml><?xml version="1.0" encoding="utf-8"?>
<formControlPr xmlns="http://schemas.microsoft.com/office/spreadsheetml/2009/9/main" objectType="CheckBox" fmlaLink="$K$10" lockText="1"/>
</file>

<file path=xl/ctrlProps/ctrlProp4.xml><?xml version="1.0" encoding="utf-8"?>
<formControlPr xmlns="http://schemas.microsoft.com/office/spreadsheetml/2009/9/main" objectType="CheckBox" fmlaLink="$K$11" lockText="1"/>
</file>

<file path=xl/ctrlProps/ctrlProp5.xml><?xml version="1.0" encoding="utf-8"?>
<formControlPr xmlns="http://schemas.microsoft.com/office/spreadsheetml/2009/9/main" objectType="CheckBox" checked="Checked" fmlaLink="$K$12" lockText="1"/>
</file>

<file path=xl/ctrlProps/ctrlProp6.xml><?xml version="1.0" encoding="utf-8"?>
<formControlPr xmlns="http://schemas.microsoft.com/office/spreadsheetml/2009/9/main" objectType="CheckBox" checked="Checked" fmlaLink="$K$13" lockText="1"/>
</file>

<file path=xl/ctrlProps/ctrlProp7.xml><?xml version="1.0" encoding="utf-8"?>
<formControlPr xmlns="http://schemas.microsoft.com/office/spreadsheetml/2009/9/main" objectType="CheckBox" checked="Checked" fmlaLink="$K$14" lockText="1"/>
</file>

<file path=xl/ctrlProps/ctrlProp8.xml><?xml version="1.0" encoding="utf-8"?>
<formControlPr xmlns="http://schemas.microsoft.com/office/spreadsheetml/2009/9/main" objectType="CheckBox" checked="Checked" fmlaLink="$K$15" lockText="1"/>
</file>

<file path=xl/ctrlProps/ctrlProp9.xml><?xml version="1.0" encoding="utf-8"?>
<formControlPr xmlns="http://schemas.microsoft.com/office/spreadsheetml/2009/9/main" objectType="CheckBox" checked="Checked" fmlaLink="$K$16" lockText="1"/>
</file>

<file path=xl/ctrlProps/ctrlProp10.xml><?xml version="1.0" encoding="utf-8"?>
<formControlPr xmlns="http://schemas.microsoft.com/office/spreadsheetml/2009/9/main" objectType="CheckBox" checked="Checked" fmlaLink="$K$17" lockText="1"/>
</file>

<file path=xl/ctrlProps/ctrlProp11.xml><?xml version="1.0" encoding="utf-8"?>
<formControlPr xmlns="http://schemas.microsoft.com/office/spreadsheetml/2009/9/main" objectType="CheckBox" checked="Checked" fmlaLink="$K$18" lockText="1"/>
</file>

<file path=xl/ctrlProps/ctrlProp12.xml><?xml version="1.0" encoding="utf-8"?>
<formControlPr xmlns="http://schemas.microsoft.com/office/spreadsheetml/2009/9/main" objectType="CheckBox" checked="Checked" fmlaLink="$K$19" lockText="1"/>
</file>

<file path=xl/ctrlProps/ctrlProp13.xml><?xml version="1.0" encoding="utf-8"?>
<formControlPr xmlns="http://schemas.microsoft.com/office/spreadsheetml/2009/9/main" objectType="CheckBox" checked="Checked" fmlaLink="$K$20" lockText="1"/>
</file>

<file path=xl/ctrlProps/ctrlProp14.xml><?xml version="1.0" encoding="utf-8"?>
<formControlPr xmlns="http://schemas.microsoft.com/office/spreadsheetml/2009/9/main" objectType="CheckBox" checked="Checked" fmlaLink="$K$21" lockText="1"/>
</file>

<file path=xl/ctrlProps/ctrlProp15.xml><?xml version="1.0" encoding="utf-8"?>
<formControlPr xmlns="http://schemas.microsoft.com/office/spreadsheetml/2009/9/main" objectType="CheckBox" checked="Checked" fmlaLink="$K$7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7</xdr:row>
          <xdr:rowOff>0</xdr:rowOff>
        </xdr:from>
        <xdr:to>
          <xdr:col>10</xdr:col>
          <xdr:colOff>477672</xdr:colOff>
          <xdr:row>8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8</xdr:row>
          <xdr:rowOff>0</xdr:rowOff>
        </xdr:from>
        <xdr:to>
          <xdr:col>10</xdr:col>
          <xdr:colOff>477672</xdr:colOff>
          <xdr:row>9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9</xdr:row>
          <xdr:rowOff>0</xdr:rowOff>
        </xdr:from>
        <xdr:to>
          <xdr:col>10</xdr:col>
          <xdr:colOff>477672</xdr:colOff>
          <xdr:row>10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10</xdr:row>
          <xdr:rowOff>0</xdr:rowOff>
        </xdr:from>
        <xdr:to>
          <xdr:col>10</xdr:col>
          <xdr:colOff>477672</xdr:colOff>
          <xdr:row>11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11</xdr:row>
          <xdr:rowOff>0</xdr:rowOff>
        </xdr:from>
        <xdr:to>
          <xdr:col>10</xdr:col>
          <xdr:colOff>477672</xdr:colOff>
          <xdr:row>12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12</xdr:row>
          <xdr:rowOff>0</xdr:rowOff>
        </xdr:from>
        <xdr:to>
          <xdr:col>10</xdr:col>
          <xdr:colOff>477672</xdr:colOff>
          <xdr:row>13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13</xdr:row>
          <xdr:rowOff>0</xdr:rowOff>
        </xdr:from>
        <xdr:to>
          <xdr:col>10</xdr:col>
          <xdr:colOff>477672</xdr:colOff>
          <xdr:row>14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14</xdr:row>
          <xdr:rowOff>0</xdr:rowOff>
        </xdr:from>
        <xdr:to>
          <xdr:col>10</xdr:col>
          <xdr:colOff>477672</xdr:colOff>
          <xdr:row>15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15</xdr:row>
          <xdr:rowOff>0</xdr:rowOff>
        </xdr:from>
        <xdr:to>
          <xdr:col>10</xdr:col>
          <xdr:colOff>477672</xdr:colOff>
          <xdr:row>16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16</xdr:row>
          <xdr:rowOff>0</xdr:rowOff>
        </xdr:from>
        <xdr:to>
          <xdr:col>10</xdr:col>
          <xdr:colOff>477672</xdr:colOff>
          <xdr:row>17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17</xdr:row>
          <xdr:rowOff>0</xdr:rowOff>
        </xdr:from>
        <xdr:to>
          <xdr:col>10</xdr:col>
          <xdr:colOff>477672</xdr:colOff>
          <xdr:row>18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18</xdr:row>
          <xdr:rowOff>0</xdr:rowOff>
        </xdr:from>
        <xdr:to>
          <xdr:col>10</xdr:col>
          <xdr:colOff>477672</xdr:colOff>
          <xdr:row>19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19</xdr:row>
          <xdr:rowOff>0</xdr:rowOff>
        </xdr:from>
        <xdr:to>
          <xdr:col>10</xdr:col>
          <xdr:colOff>477672</xdr:colOff>
          <xdr:row>20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20</xdr:row>
          <xdr:rowOff>0</xdr:rowOff>
        </xdr:from>
        <xdr:to>
          <xdr:col>10</xdr:col>
          <xdr:colOff>477672</xdr:colOff>
          <xdr:row>21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286603</xdr:colOff>
          <xdr:row>6</xdr:row>
          <xdr:rowOff>0</xdr:rowOff>
        </xdr:from>
        <xdr:to>
          <xdr:col>10</xdr:col>
          <xdr:colOff>477672</xdr:colOff>
          <xdr:row>7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11</xdr:col>
      <xdr:colOff>276224</xdr:colOff>
      <xdr:row>1</xdr:row>
      <xdr:rowOff>47625</xdr:rowOff>
    </xdr:from>
    <xdr:to>
      <xdr:col>21</xdr:col>
      <xdr:colOff>457200</xdr:colOff>
      <xdr:row>37</xdr:row>
      <xdr:rowOff>66675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koenig\Desktop\PROJECTS\OTT_51\OTT_51_Survey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CSF"/>
      <sheetName val="GRID&lt;-&gt;GRND"/>
      <sheetName val="OWNERS"/>
      <sheetName val="OSIP"/>
      <sheetName val="MON TABLE"/>
      <sheetName val="GPS_IMPORT"/>
      <sheetName val="PointTemplate"/>
      <sheetName val="LEVEL RUN"/>
      <sheetName val="TIN"/>
      <sheetName val="DATABASE"/>
      <sheetName val="FINAL GRID COORDINATES PNEZC"/>
      <sheetName val="FINAL GROUND COORDINATES PNEZC"/>
      <sheetName val="Lists"/>
      <sheetName val="Sheet1"/>
    </sheetNames>
    <sheetDataSet>
      <sheetData sheetId="0">
        <row r="2">
          <cell r="B2"/>
          <cell r="E2"/>
        </row>
        <row r="13">
          <cell r="C13">
            <v>1</v>
          </cell>
        </row>
        <row r="41">
          <cell r="A41"/>
        </row>
        <row r="48">
          <cell r="C48"/>
        </row>
        <row r="49">
          <cell r="C49"/>
        </row>
        <row r="52">
          <cell r="C52"/>
        </row>
      </sheetData>
      <sheetData sheetId="1"/>
      <sheetData sheetId="2"/>
      <sheetData sheetId="3"/>
      <sheetData sheetId="4"/>
      <sheetData sheetId="5"/>
      <sheetData sheetId="6">
        <row r="1">
          <cell r="A1" t="str">
            <v>NAME</v>
          </cell>
        </row>
        <row r="2">
          <cell r="A2"/>
          <cell r="B2">
            <v>44579</v>
          </cell>
          <cell r="C2">
            <v>0.40160879629629626</v>
          </cell>
          <cell r="D2">
            <v>669454.02399999998</v>
          </cell>
          <cell r="E2">
            <v>1749436.62</v>
          </cell>
          <cell r="F2">
            <v>607.755</v>
          </cell>
          <cell r="G2"/>
          <cell r="K2" t="b">
            <v>0</v>
          </cell>
        </row>
        <row r="3">
          <cell r="A3">
            <v>100</v>
          </cell>
          <cell r="B3">
            <v>44579</v>
          </cell>
          <cell r="C3">
            <v>0.40334490740740742</v>
          </cell>
          <cell r="D3">
            <v>669453.08100000001</v>
          </cell>
          <cell r="E3">
            <v>1749439.9029999999</v>
          </cell>
          <cell r="F3">
            <v>611.125</v>
          </cell>
          <cell r="G3" t="str">
            <v>CHK MONF</v>
          </cell>
        </row>
        <row r="4">
          <cell r="A4"/>
          <cell r="B4">
            <v>44579</v>
          </cell>
          <cell r="C4">
            <v>0.4176273148148148</v>
          </cell>
          <cell r="D4">
            <v>669492.02899999998</v>
          </cell>
          <cell r="E4">
            <v>1738568.202</v>
          </cell>
          <cell r="F4">
            <v>600.79</v>
          </cell>
          <cell r="G4"/>
          <cell r="J4" t="str">
            <v>U.S. Survey FT</v>
          </cell>
          <cell r="K4" t="str">
            <v>sft</v>
          </cell>
        </row>
        <row r="5">
          <cell r="A5">
            <v>101</v>
          </cell>
          <cell r="B5">
            <v>44579</v>
          </cell>
          <cell r="C5">
            <v>0.41935185185185181</v>
          </cell>
          <cell r="D5">
            <v>669540.24100000004</v>
          </cell>
          <cell r="E5">
            <v>1738666.9820000001</v>
          </cell>
          <cell r="F5">
            <v>606.14</v>
          </cell>
          <cell r="G5" t="str">
            <v>CHK MONF</v>
          </cell>
        </row>
        <row r="6">
          <cell r="A6"/>
          <cell r="B6">
            <v>44579</v>
          </cell>
          <cell r="C6">
            <v>0.4611574074074074</v>
          </cell>
          <cell r="D6">
            <v>670902.12199999997</v>
          </cell>
          <cell r="E6">
            <v>1743920.7109999999</v>
          </cell>
          <cell r="F6">
            <v>608.25199999999995</v>
          </cell>
          <cell r="G6"/>
          <cell r="J6" t="str">
            <v>U.S. Survey FT</v>
          </cell>
          <cell r="L6">
            <v>1</v>
          </cell>
        </row>
        <row r="7">
          <cell r="A7">
            <v>1</v>
          </cell>
          <cell r="B7">
            <v>44579</v>
          </cell>
          <cell r="C7">
            <v>0.46120370370370373</v>
          </cell>
          <cell r="D7">
            <v>670892.02300000004</v>
          </cell>
          <cell r="E7">
            <v>1743929.189</v>
          </cell>
          <cell r="F7">
            <v>613.28899999999999</v>
          </cell>
          <cell r="G7" t="str">
            <v>IRS</v>
          </cell>
        </row>
        <row r="8">
          <cell r="A8">
            <v>1</v>
          </cell>
          <cell r="B8">
            <v>44579</v>
          </cell>
          <cell r="C8">
            <v>0.46237268518518521</v>
          </cell>
          <cell r="D8">
            <v>670892.00399999996</v>
          </cell>
          <cell r="E8">
            <v>1743929.1769999999</v>
          </cell>
          <cell r="F8">
            <v>613.26700000000005</v>
          </cell>
          <cell r="G8" t="str">
            <v>IRS</v>
          </cell>
        </row>
        <row r="9">
          <cell r="A9">
            <v>1</v>
          </cell>
          <cell r="B9">
            <v>44579</v>
          </cell>
          <cell r="C9">
            <v>0.46283564814814815</v>
          </cell>
          <cell r="D9">
            <v>670891.995</v>
          </cell>
          <cell r="E9">
            <v>1743929.1910000001</v>
          </cell>
          <cell r="F9">
            <v>613.25800000000004</v>
          </cell>
          <cell r="G9" t="str">
            <v>IRS</v>
          </cell>
        </row>
        <row r="10">
          <cell r="A10">
            <v>1</v>
          </cell>
          <cell r="B10">
            <v>44579</v>
          </cell>
          <cell r="C10">
            <v>0.46434027777777781</v>
          </cell>
          <cell r="D10">
            <v>670891.995</v>
          </cell>
          <cell r="E10">
            <v>1743929.226</v>
          </cell>
          <cell r="F10">
            <v>613.25800000000004</v>
          </cell>
          <cell r="G10" t="str">
            <v>IRS</v>
          </cell>
        </row>
        <row r="11">
          <cell r="A11">
            <v>1</v>
          </cell>
          <cell r="B11">
            <v>44579</v>
          </cell>
          <cell r="C11">
            <v>0.46629629629629626</v>
          </cell>
          <cell r="D11">
            <v>670892.02599999995</v>
          </cell>
          <cell r="E11">
            <v>1743929.2560000001</v>
          </cell>
          <cell r="F11">
            <v>613.24400000000003</v>
          </cell>
          <cell r="G11" t="str">
            <v>IRS</v>
          </cell>
        </row>
        <row r="12">
          <cell r="A12">
            <v>1</v>
          </cell>
          <cell r="B12">
            <v>44579</v>
          </cell>
          <cell r="C12">
            <v>0.46688657407407402</v>
          </cell>
          <cell r="D12">
            <v>670892.01199999999</v>
          </cell>
          <cell r="E12">
            <v>1743929.2279999999</v>
          </cell>
          <cell r="F12">
            <v>613.26400000000001</v>
          </cell>
          <cell r="G12" t="str">
            <v>IRS</v>
          </cell>
        </row>
        <row r="13">
          <cell r="A13">
            <v>1</v>
          </cell>
          <cell r="B13">
            <v>44579</v>
          </cell>
          <cell r="C13">
            <v>0.46748842592592593</v>
          </cell>
          <cell r="D13">
            <v>670892.01199999999</v>
          </cell>
          <cell r="E13">
            <v>1743929.21</v>
          </cell>
          <cell r="F13">
            <v>613.28899999999999</v>
          </cell>
          <cell r="G13" t="str">
            <v>IRS</v>
          </cell>
        </row>
        <row r="14">
          <cell r="A14">
            <v>1</v>
          </cell>
          <cell r="B14">
            <v>44579</v>
          </cell>
          <cell r="C14">
            <v>0.46810185185185182</v>
          </cell>
          <cell r="D14">
            <v>670892.02899999998</v>
          </cell>
          <cell r="E14">
            <v>1743929.2390000001</v>
          </cell>
          <cell r="F14">
            <v>613.33199999999999</v>
          </cell>
          <cell r="G14" t="str">
            <v>IRS</v>
          </cell>
        </row>
        <row r="15">
          <cell r="A15">
            <v>1</v>
          </cell>
          <cell r="B15">
            <v>44579</v>
          </cell>
          <cell r="C15">
            <v>0.46865740740740741</v>
          </cell>
          <cell r="D15">
            <v>670892.04099999997</v>
          </cell>
          <cell r="E15">
            <v>1743929.227</v>
          </cell>
          <cell r="F15">
            <v>613.28200000000004</v>
          </cell>
          <cell r="G15" t="str">
            <v>IRS</v>
          </cell>
        </row>
        <row r="16">
          <cell r="A16">
            <v>1</v>
          </cell>
          <cell r="B16">
            <v>44579</v>
          </cell>
          <cell r="C16">
            <v>0.46940972222222221</v>
          </cell>
          <cell r="D16">
            <v>670892.03300000005</v>
          </cell>
          <cell r="E16">
            <v>1743929.196</v>
          </cell>
          <cell r="F16">
            <v>613.29</v>
          </cell>
          <cell r="G16" t="str">
            <v>IRS</v>
          </cell>
        </row>
        <row r="17">
          <cell r="A17">
            <v>1</v>
          </cell>
          <cell r="B17">
            <v>44579</v>
          </cell>
          <cell r="C17">
            <v>0.46991898148148148</v>
          </cell>
          <cell r="D17">
            <v>670892.01699999999</v>
          </cell>
          <cell r="E17">
            <v>1743929.1939999999</v>
          </cell>
          <cell r="F17">
            <v>613.27099999999996</v>
          </cell>
          <cell r="G17" t="str">
            <v>IRS</v>
          </cell>
        </row>
        <row r="18">
          <cell r="A18">
            <v>1</v>
          </cell>
          <cell r="B18">
            <v>44579</v>
          </cell>
          <cell r="C18">
            <v>0.47039351851851857</v>
          </cell>
          <cell r="D18">
            <v>670892.01599999995</v>
          </cell>
          <cell r="E18">
            <v>1743929.199</v>
          </cell>
          <cell r="F18">
            <v>613.27</v>
          </cell>
          <cell r="G18" t="str">
            <v>IRS</v>
          </cell>
        </row>
        <row r="19">
          <cell r="A19">
            <v>1</v>
          </cell>
          <cell r="B19">
            <v>44579</v>
          </cell>
          <cell r="C19">
            <v>0.47091435185185188</v>
          </cell>
          <cell r="D19">
            <v>670892.01300000004</v>
          </cell>
          <cell r="E19">
            <v>1743929.176</v>
          </cell>
          <cell r="F19">
            <v>613.27300000000002</v>
          </cell>
          <cell r="G19" t="str">
            <v>IRS</v>
          </cell>
        </row>
        <row r="20">
          <cell r="A20">
            <v>1</v>
          </cell>
          <cell r="B20">
            <v>44579</v>
          </cell>
          <cell r="C20">
            <v>0.47141203703703699</v>
          </cell>
          <cell r="D20">
            <v>670891.99800000002</v>
          </cell>
          <cell r="E20">
            <v>1743929.172</v>
          </cell>
          <cell r="F20">
            <v>613.26400000000001</v>
          </cell>
          <cell r="G20" t="str">
            <v>IRS</v>
          </cell>
        </row>
        <row r="21">
          <cell r="A21">
            <v>1</v>
          </cell>
          <cell r="B21">
            <v>44579</v>
          </cell>
          <cell r="C21">
            <v>0.47195601851851854</v>
          </cell>
          <cell r="D21">
            <v>670891.98100000003</v>
          </cell>
          <cell r="E21">
            <v>1743929.182</v>
          </cell>
          <cell r="F21">
            <v>613.26099999999997</v>
          </cell>
          <cell r="G21" t="str">
            <v>IRS</v>
          </cell>
        </row>
        <row r="22">
          <cell r="A22">
            <v>102</v>
          </cell>
          <cell r="B22">
            <v>44579</v>
          </cell>
          <cell r="C22">
            <v>0.47357638888888887</v>
          </cell>
          <cell r="D22">
            <v>670911.17200000002</v>
          </cell>
          <cell r="E22">
            <v>1743886.118</v>
          </cell>
          <cell r="F22">
            <v>613.82299999999998</v>
          </cell>
          <cell r="G22" t="str">
            <v>PKF</v>
          </cell>
        </row>
        <row r="23">
          <cell r="A23">
            <v>2</v>
          </cell>
          <cell r="B23">
            <v>44579</v>
          </cell>
          <cell r="C23">
            <v>0.47620370370370368</v>
          </cell>
          <cell r="D23">
            <v>671178.91700000002</v>
          </cell>
          <cell r="E23">
            <v>1743674.3089999999</v>
          </cell>
          <cell r="F23">
            <v>607.86300000000006</v>
          </cell>
          <cell r="G23" t="str">
            <v>IRS</v>
          </cell>
        </row>
        <row r="24">
          <cell r="A24">
            <v>2</v>
          </cell>
          <cell r="B24">
            <v>44579</v>
          </cell>
          <cell r="C24">
            <v>0.47706018518518517</v>
          </cell>
          <cell r="D24">
            <v>671178.929</v>
          </cell>
          <cell r="E24">
            <v>1743674.341</v>
          </cell>
          <cell r="F24">
            <v>607.89200000000005</v>
          </cell>
          <cell r="G24" t="str">
            <v>IRS</v>
          </cell>
        </row>
        <row r="25">
          <cell r="A25">
            <v>2</v>
          </cell>
          <cell r="B25">
            <v>44579</v>
          </cell>
          <cell r="C25">
            <v>0.47796296296296298</v>
          </cell>
          <cell r="D25">
            <v>671178.93299999996</v>
          </cell>
          <cell r="E25">
            <v>1743674.3289999999</v>
          </cell>
          <cell r="F25">
            <v>607.78</v>
          </cell>
          <cell r="G25" t="str">
            <v>IRS</v>
          </cell>
        </row>
        <row r="26">
          <cell r="A26">
            <v>2</v>
          </cell>
          <cell r="B26">
            <v>44579</v>
          </cell>
          <cell r="C26">
            <v>0.47854166666666664</v>
          </cell>
          <cell r="D26">
            <v>671178.91500000004</v>
          </cell>
          <cell r="E26">
            <v>1743674.3160000001</v>
          </cell>
          <cell r="F26">
            <v>607.78099999999995</v>
          </cell>
          <cell r="G26" t="str">
            <v>IRS</v>
          </cell>
        </row>
        <row r="27">
          <cell r="A27">
            <v>2</v>
          </cell>
          <cell r="B27">
            <v>44579</v>
          </cell>
          <cell r="C27">
            <v>0.47943287037037036</v>
          </cell>
          <cell r="D27">
            <v>671178.89199999999</v>
          </cell>
          <cell r="E27">
            <v>1743674.317</v>
          </cell>
          <cell r="F27">
            <v>607.81100000000004</v>
          </cell>
          <cell r="G27" t="str">
            <v>IRS</v>
          </cell>
        </row>
        <row r="28">
          <cell r="A28">
            <v>2</v>
          </cell>
          <cell r="B28">
            <v>44579</v>
          </cell>
          <cell r="C28">
            <v>0.48001157407407408</v>
          </cell>
          <cell r="D28">
            <v>671178.90700000001</v>
          </cell>
          <cell r="E28">
            <v>1743674.314</v>
          </cell>
          <cell r="F28">
            <v>607.82399999999996</v>
          </cell>
          <cell r="G28" t="str">
            <v>IRS</v>
          </cell>
        </row>
        <row r="29">
          <cell r="A29">
            <v>2</v>
          </cell>
          <cell r="B29">
            <v>44579</v>
          </cell>
          <cell r="C29">
            <v>0.48504629629629631</v>
          </cell>
          <cell r="D29">
            <v>671178.94700000004</v>
          </cell>
          <cell r="E29">
            <v>1743674.328</v>
          </cell>
          <cell r="F29">
            <v>607.81799999999998</v>
          </cell>
          <cell r="G29" t="str">
            <v>IRS</v>
          </cell>
        </row>
        <row r="30">
          <cell r="A30">
            <v>2</v>
          </cell>
          <cell r="B30">
            <v>44579</v>
          </cell>
          <cell r="C30">
            <v>0.48574074074074075</v>
          </cell>
          <cell r="D30">
            <v>671178.94</v>
          </cell>
          <cell r="E30">
            <v>1743674.317</v>
          </cell>
          <cell r="F30">
            <v>607.851</v>
          </cell>
          <cell r="G30" t="str">
            <v>IRS</v>
          </cell>
        </row>
        <row r="31">
          <cell r="A31">
            <v>2</v>
          </cell>
          <cell r="B31">
            <v>44579</v>
          </cell>
          <cell r="C31">
            <v>0.48626157407407411</v>
          </cell>
          <cell r="D31">
            <v>671178.946</v>
          </cell>
          <cell r="E31">
            <v>1743674.3030000001</v>
          </cell>
          <cell r="F31">
            <v>607.86</v>
          </cell>
          <cell r="G31" t="str">
            <v>IRS</v>
          </cell>
        </row>
        <row r="32">
          <cell r="A32">
            <v>2</v>
          </cell>
          <cell r="B32">
            <v>44579</v>
          </cell>
          <cell r="C32">
            <v>0.48678240740740741</v>
          </cell>
          <cell r="D32">
            <v>671178.92700000003</v>
          </cell>
          <cell r="E32">
            <v>1743674.3149999999</v>
          </cell>
          <cell r="F32">
            <v>607.83199999999999</v>
          </cell>
          <cell r="G32" t="str">
            <v>IRS</v>
          </cell>
        </row>
        <row r="33">
          <cell r="A33">
            <v>2</v>
          </cell>
          <cell r="B33">
            <v>44579</v>
          </cell>
          <cell r="C33">
            <v>0.4872569444444444</v>
          </cell>
          <cell r="D33">
            <v>671178.96200000006</v>
          </cell>
          <cell r="E33">
            <v>1743674.311</v>
          </cell>
          <cell r="F33">
            <v>607.86</v>
          </cell>
          <cell r="G33" t="str">
            <v>IRS</v>
          </cell>
        </row>
        <row r="34">
          <cell r="A34">
            <v>2</v>
          </cell>
          <cell r="B34">
            <v>44579</v>
          </cell>
          <cell r="C34">
            <v>0.48781249999999998</v>
          </cell>
          <cell r="D34">
            <v>671178.951</v>
          </cell>
          <cell r="E34">
            <v>1743674.2990000001</v>
          </cell>
          <cell r="F34">
            <v>607.86500000000001</v>
          </cell>
          <cell r="G34" t="str">
            <v>IRS</v>
          </cell>
        </row>
        <row r="35">
          <cell r="A35">
            <v>2</v>
          </cell>
          <cell r="B35">
            <v>44579</v>
          </cell>
          <cell r="C35">
            <v>0.48835648148148153</v>
          </cell>
          <cell r="D35">
            <v>671178.94</v>
          </cell>
          <cell r="E35">
            <v>1743674.2860000001</v>
          </cell>
          <cell r="F35">
            <v>607.87300000000005</v>
          </cell>
          <cell r="G35" t="str">
            <v>IRS</v>
          </cell>
        </row>
        <row r="36">
          <cell r="A36">
            <v>2</v>
          </cell>
          <cell r="B36">
            <v>44579</v>
          </cell>
          <cell r="C36">
            <v>0.48877314814814815</v>
          </cell>
          <cell r="D36">
            <v>671178.92500000005</v>
          </cell>
          <cell r="E36">
            <v>1743674.3389999999</v>
          </cell>
          <cell r="F36">
            <v>607.86300000000006</v>
          </cell>
          <cell r="G36" t="str">
            <v>IRS</v>
          </cell>
        </row>
        <row r="37">
          <cell r="A37">
            <v>2</v>
          </cell>
          <cell r="B37">
            <v>44579</v>
          </cell>
          <cell r="C37">
            <v>0.48920138888888887</v>
          </cell>
          <cell r="D37">
            <v>671178.94499999995</v>
          </cell>
          <cell r="E37">
            <v>1743674.294</v>
          </cell>
          <cell r="F37">
            <v>607.85900000000004</v>
          </cell>
          <cell r="G37" t="str">
            <v>IRS</v>
          </cell>
        </row>
        <row r="38">
          <cell r="A38">
            <v>3</v>
          </cell>
          <cell r="B38">
            <v>44579</v>
          </cell>
          <cell r="C38">
            <v>0.49107638888888888</v>
          </cell>
          <cell r="D38">
            <v>671474.52599999995</v>
          </cell>
          <cell r="E38">
            <v>1743472.0330000001</v>
          </cell>
          <cell r="F38">
            <v>608.37400000000002</v>
          </cell>
          <cell r="G38" t="str">
            <v>IRS</v>
          </cell>
        </row>
        <row r="39">
          <cell r="A39">
            <v>3</v>
          </cell>
          <cell r="B39">
            <v>44579</v>
          </cell>
          <cell r="C39">
            <v>0.49162037037037037</v>
          </cell>
          <cell r="D39">
            <v>671474.53099999996</v>
          </cell>
          <cell r="E39">
            <v>1743472.048</v>
          </cell>
          <cell r="F39">
            <v>608.33299999999997</v>
          </cell>
          <cell r="G39" t="str">
            <v>IRS</v>
          </cell>
        </row>
        <row r="40">
          <cell r="A40">
            <v>3</v>
          </cell>
          <cell r="B40">
            <v>44579</v>
          </cell>
          <cell r="C40">
            <v>0.4924884259259259</v>
          </cell>
          <cell r="D40">
            <v>671474.56400000001</v>
          </cell>
          <cell r="E40">
            <v>1743472.048</v>
          </cell>
          <cell r="F40">
            <v>608.34299999999996</v>
          </cell>
          <cell r="G40" t="str">
            <v>IRS</v>
          </cell>
        </row>
        <row r="41">
          <cell r="A41">
            <v>3</v>
          </cell>
          <cell r="B41">
            <v>44579</v>
          </cell>
          <cell r="C41">
            <v>0.49305555555555558</v>
          </cell>
          <cell r="D41">
            <v>671474.56499999994</v>
          </cell>
          <cell r="E41">
            <v>1743472.027</v>
          </cell>
          <cell r="F41">
            <v>608.346</v>
          </cell>
          <cell r="G41" t="str">
            <v>IRS</v>
          </cell>
        </row>
        <row r="42">
          <cell r="A42">
            <v>3</v>
          </cell>
          <cell r="B42">
            <v>44579</v>
          </cell>
          <cell r="C42">
            <v>0.49363425925925924</v>
          </cell>
          <cell r="D42">
            <v>671474.55</v>
          </cell>
          <cell r="E42">
            <v>1743472.0549999999</v>
          </cell>
          <cell r="F42">
            <v>608.34699999999998</v>
          </cell>
          <cell r="G42" t="str">
            <v>IRS</v>
          </cell>
        </row>
        <row r="43">
          <cell r="A43">
            <v>3</v>
          </cell>
          <cell r="B43">
            <v>44579</v>
          </cell>
          <cell r="C43">
            <v>0.49427083333333338</v>
          </cell>
          <cell r="D43">
            <v>671474.55099999998</v>
          </cell>
          <cell r="E43">
            <v>1743472.0730000001</v>
          </cell>
          <cell r="F43">
            <v>608.33399999999995</v>
          </cell>
          <cell r="G43" t="str">
            <v>IRS</v>
          </cell>
        </row>
        <row r="44">
          <cell r="A44">
            <v>3</v>
          </cell>
          <cell r="B44">
            <v>44579</v>
          </cell>
          <cell r="C44">
            <v>0.49489583333333331</v>
          </cell>
          <cell r="D44">
            <v>671474.56</v>
          </cell>
          <cell r="E44">
            <v>1743472.0619999999</v>
          </cell>
          <cell r="F44">
            <v>608.31299999999999</v>
          </cell>
          <cell r="G44" t="str">
            <v>IRS</v>
          </cell>
        </row>
        <row r="45">
          <cell r="A45">
            <v>3</v>
          </cell>
          <cell r="B45">
            <v>44579</v>
          </cell>
          <cell r="C45">
            <v>0.49546296296296299</v>
          </cell>
          <cell r="D45">
            <v>671474.54299999995</v>
          </cell>
          <cell r="E45">
            <v>1743472.0460000001</v>
          </cell>
          <cell r="F45">
            <v>608.28399999999999</v>
          </cell>
          <cell r="G45" t="str">
            <v>IRS</v>
          </cell>
        </row>
        <row r="46">
          <cell r="A46">
            <v>3</v>
          </cell>
          <cell r="B46">
            <v>44579</v>
          </cell>
          <cell r="C46">
            <v>0.49618055555555557</v>
          </cell>
          <cell r="D46">
            <v>671474.53300000005</v>
          </cell>
          <cell r="E46">
            <v>1743472.075</v>
          </cell>
          <cell r="F46">
            <v>608.322</v>
          </cell>
          <cell r="G46" t="str">
            <v>IRS</v>
          </cell>
        </row>
        <row r="47">
          <cell r="A47">
            <v>3</v>
          </cell>
          <cell r="B47">
            <v>44579</v>
          </cell>
          <cell r="C47">
            <v>0.49743055555555554</v>
          </cell>
          <cell r="D47">
            <v>671474.54599999997</v>
          </cell>
          <cell r="E47">
            <v>1743472.078</v>
          </cell>
          <cell r="F47">
            <v>608.33399999999995</v>
          </cell>
          <cell r="G47" t="str">
            <v>IRS</v>
          </cell>
        </row>
        <row r="48">
          <cell r="A48">
            <v>3</v>
          </cell>
          <cell r="B48">
            <v>44579</v>
          </cell>
          <cell r="C48">
            <v>0.49796296296296294</v>
          </cell>
          <cell r="D48">
            <v>671474.58200000005</v>
          </cell>
          <cell r="E48">
            <v>1743472.0549999999</v>
          </cell>
          <cell r="F48">
            <v>608.33799999999997</v>
          </cell>
          <cell r="G48" t="str">
            <v>IRS</v>
          </cell>
        </row>
        <row r="49">
          <cell r="A49">
            <v>3</v>
          </cell>
          <cell r="B49">
            <v>44579</v>
          </cell>
          <cell r="C49">
            <v>0.4987037037037037</v>
          </cell>
          <cell r="D49">
            <v>671474.53399999999</v>
          </cell>
          <cell r="E49">
            <v>1743472.0330000001</v>
          </cell>
          <cell r="F49">
            <v>608.35699999999997</v>
          </cell>
          <cell r="G49" t="str">
            <v>IRS</v>
          </cell>
        </row>
        <row r="50">
          <cell r="A50">
            <v>3</v>
          </cell>
          <cell r="B50">
            <v>44579</v>
          </cell>
          <cell r="C50">
            <v>0.50042824074074077</v>
          </cell>
          <cell r="D50">
            <v>671474.54099999997</v>
          </cell>
          <cell r="E50">
            <v>1743472.013</v>
          </cell>
          <cell r="F50">
            <v>608.34500000000003</v>
          </cell>
          <cell r="G50" t="str">
            <v>IRS</v>
          </cell>
        </row>
        <row r="51">
          <cell r="A51">
            <v>3</v>
          </cell>
          <cell r="B51">
            <v>44579</v>
          </cell>
          <cell r="C51">
            <v>0.50126157407407412</v>
          </cell>
          <cell r="D51">
            <v>671474.51599999995</v>
          </cell>
          <cell r="E51">
            <v>1743472.0360000001</v>
          </cell>
          <cell r="F51">
            <v>608.31700000000001</v>
          </cell>
          <cell r="G51" t="str">
            <v>IRS</v>
          </cell>
        </row>
        <row r="52">
          <cell r="A52">
            <v>3</v>
          </cell>
          <cell r="B52">
            <v>44579</v>
          </cell>
          <cell r="C52">
            <v>0.50211805555555555</v>
          </cell>
          <cell r="D52">
            <v>671474.549</v>
          </cell>
          <cell r="E52">
            <v>1743471.9879999999</v>
          </cell>
          <cell r="F52">
            <v>608.32399999999996</v>
          </cell>
          <cell r="G52" t="str">
            <v>IRS</v>
          </cell>
        </row>
        <row r="53">
          <cell r="A53">
            <v>103</v>
          </cell>
          <cell r="B53">
            <v>44579</v>
          </cell>
          <cell r="C53">
            <v>0.50559027777777776</v>
          </cell>
          <cell r="D53">
            <v>671572.29399999999</v>
          </cell>
          <cell r="E53">
            <v>1743470.1910000001</v>
          </cell>
          <cell r="F53">
            <v>606.68799999999999</v>
          </cell>
          <cell r="G53" t="str">
            <v>PKS CATCH BASIN</v>
          </cell>
        </row>
        <row r="54">
          <cell r="A54">
            <v>104</v>
          </cell>
          <cell r="B54">
            <v>44579</v>
          </cell>
          <cell r="C54">
            <v>0.51042824074074067</v>
          </cell>
          <cell r="D54">
            <v>671176.38699999999</v>
          </cell>
          <cell r="E54">
            <v>1743658.6329999999</v>
          </cell>
          <cell r="F54">
            <v>607.17499999999995</v>
          </cell>
          <cell r="G54" t="str">
            <v>IRF ABUTMENT</v>
          </cell>
        </row>
        <row r="55">
          <cell r="C55"/>
        </row>
        <row r="56">
          <cell r="C56"/>
        </row>
        <row r="57">
          <cell r="C57"/>
        </row>
        <row r="58">
          <cell r="C58"/>
        </row>
        <row r="59">
          <cell r="C59"/>
        </row>
        <row r="60">
          <cell r="C60"/>
        </row>
        <row r="61">
          <cell r="C61"/>
        </row>
        <row r="62">
          <cell r="C62"/>
        </row>
        <row r="63">
          <cell r="C63"/>
        </row>
        <row r="64">
          <cell r="C64"/>
        </row>
        <row r="65">
          <cell r="C65"/>
        </row>
        <row r="66">
          <cell r="C66"/>
        </row>
        <row r="67">
          <cell r="C67"/>
        </row>
        <row r="68">
          <cell r="C68"/>
        </row>
        <row r="69">
          <cell r="C69"/>
        </row>
        <row r="70">
          <cell r="C70"/>
        </row>
        <row r="71">
          <cell r="C71"/>
        </row>
        <row r="72">
          <cell r="C72"/>
        </row>
        <row r="73">
          <cell r="C73"/>
        </row>
        <row r="74">
          <cell r="C74"/>
        </row>
        <row r="75">
          <cell r="C75"/>
        </row>
        <row r="76">
          <cell r="C76"/>
        </row>
        <row r="77">
          <cell r="C77"/>
        </row>
        <row r="78">
          <cell r="C78"/>
        </row>
        <row r="79">
          <cell r="C79"/>
        </row>
        <row r="80">
          <cell r="C80"/>
        </row>
        <row r="81">
          <cell r="C81"/>
        </row>
        <row r="82">
          <cell r="C82"/>
        </row>
        <row r="83">
          <cell r="C83"/>
        </row>
        <row r="84">
          <cell r="C84"/>
        </row>
        <row r="85">
          <cell r="C85"/>
        </row>
        <row r="86">
          <cell r="C86"/>
        </row>
        <row r="87">
          <cell r="C87"/>
        </row>
        <row r="88">
          <cell r="C88"/>
        </row>
        <row r="89">
          <cell r="C89"/>
        </row>
        <row r="90">
          <cell r="C90"/>
        </row>
        <row r="91">
          <cell r="C91"/>
        </row>
        <row r="92">
          <cell r="C92"/>
        </row>
        <row r="93">
          <cell r="C93"/>
        </row>
        <row r="94">
          <cell r="C94"/>
        </row>
        <row r="95">
          <cell r="C95"/>
        </row>
        <row r="96">
          <cell r="C96"/>
        </row>
        <row r="97">
          <cell r="C97"/>
        </row>
        <row r="98">
          <cell r="C98"/>
        </row>
        <row r="99">
          <cell r="C99"/>
        </row>
        <row r="100">
          <cell r="C100"/>
        </row>
        <row r="101">
          <cell r="C101"/>
        </row>
        <row r="102">
          <cell r="C102"/>
        </row>
        <row r="103">
          <cell r="C103"/>
        </row>
        <row r="104">
          <cell r="C104"/>
        </row>
        <row r="105">
          <cell r="C105"/>
        </row>
        <row r="106">
          <cell r="C106"/>
        </row>
        <row r="107">
          <cell r="C107"/>
        </row>
        <row r="108">
          <cell r="C108"/>
        </row>
        <row r="109">
          <cell r="C109"/>
        </row>
        <row r="110">
          <cell r="C110"/>
        </row>
        <row r="111">
          <cell r="C111"/>
        </row>
        <row r="112">
          <cell r="C112"/>
        </row>
        <row r="113">
          <cell r="C113"/>
        </row>
        <row r="114">
          <cell r="C114"/>
        </row>
        <row r="115">
          <cell r="C115"/>
        </row>
        <row r="116">
          <cell r="C116"/>
        </row>
        <row r="117">
          <cell r="C117"/>
        </row>
        <row r="118">
          <cell r="C118"/>
        </row>
        <row r="119">
          <cell r="C119"/>
        </row>
        <row r="120">
          <cell r="C120"/>
        </row>
        <row r="121">
          <cell r="C121"/>
        </row>
        <row r="122">
          <cell r="C122"/>
        </row>
        <row r="123">
          <cell r="C123"/>
        </row>
        <row r="124">
          <cell r="C124"/>
        </row>
        <row r="125">
          <cell r="C125"/>
        </row>
        <row r="126">
          <cell r="C126"/>
        </row>
        <row r="127">
          <cell r="C127"/>
        </row>
        <row r="128">
          <cell r="C128"/>
        </row>
        <row r="129">
          <cell r="C129"/>
        </row>
        <row r="130">
          <cell r="C130"/>
        </row>
        <row r="131">
          <cell r="C131"/>
        </row>
        <row r="132">
          <cell r="C132"/>
        </row>
        <row r="133">
          <cell r="C133"/>
        </row>
        <row r="134">
          <cell r="C134"/>
        </row>
        <row r="135">
          <cell r="C135"/>
        </row>
        <row r="136">
          <cell r="C136"/>
        </row>
        <row r="137">
          <cell r="C137"/>
        </row>
        <row r="138">
          <cell r="C138"/>
        </row>
        <row r="139">
          <cell r="C139"/>
        </row>
        <row r="140">
          <cell r="C140"/>
        </row>
        <row r="141">
          <cell r="C141"/>
        </row>
        <row r="142">
          <cell r="C142"/>
        </row>
        <row r="143">
          <cell r="C143"/>
        </row>
        <row r="144">
          <cell r="C144"/>
        </row>
        <row r="145">
          <cell r="C145"/>
        </row>
        <row r="146">
          <cell r="C146"/>
        </row>
        <row r="147">
          <cell r="C147"/>
        </row>
        <row r="148">
          <cell r="C148"/>
        </row>
        <row r="149">
          <cell r="C149"/>
        </row>
        <row r="150">
          <cell r="C150"/>
        </row>
        <row r="151">
          <cell r="C151"/>
        </row>
        <row r="152">
          <cell r="C152"/>
        </row>
        <row r="153">
          <cell r="C153"/>
        </row>
        <row r="154">
          <cell r="C154"/>
        </row>
        <row r="155">
          <cell r="C155"/>
        </row>
        <row r="156">
          <cell r="C156"/>
        </row>
        <row r="157">
          <cell r="C157"/>
        </row>
        <row r="158">
          <cell r="C158"/>
        </row>
        <row r="159">
          <cell r="C159"/>
        </row>
        <row r="160">
          <cell r="C160"/>
        </row>
        <row r="161">
          <cell r="C161"/>
        </row>
        <row r="162">
          <cell r="C162"/>
        </row>
        <row r="163">
          <cell r="C163"/>
        </row>
        <row r="164">
          <cell r="C164"/>
        </row>
        <row r="165">
          <cell r="C165"/>
        </row>
        <row r="166">
          <cell r="C166"/>
        </row>
        <row r="167">
          <cell r="C167"/>
        </row>
        <row r="168">
          <cell r="C168"/>
        </row>
        <row r="169">
          <cell r="C169"/>
        </row>
        <row r="170">
          <cell r="C170"/>
        </row>
        <row r="171">
          <cell r="C171"/>
        </row>
        <row r="172">
          <cell r="C172"/>
        </row>
        <row r="173">
          <cell r="C173"/>
        </row>
        <row r="174">
          <cell r="C174"/>
        </row>
        <row r="175">
          <cell r="C175"/>
        </row>
        <row r="176">
          <cell r="C176"/>
        </row>
        <row r="177">
          <cell r="C177"/>
        </row>
        <row r="178">
          <cell r="C178"/>
        </row>
        <row r="179">
          <cell r="C179"/>
        </row>
        <row r="180">
          <cell r="C180"/>
        </row>
        <row r="181">
          <cell r="C181"/>
        </row>
        <row r="182">
          <cell r="C182"/>
        </row>
        <row r="183">
          <cell r="C183"/>
        </row>
        <row r="184">
          <cell r="C184"/>
        </row>
        <row r="185">
          <cell r="C185"/>
        </row>
        <row r="186">
          <cell r="C186"/>
        </row>
        <row r="187">
          <cell r="C187"/>
        </row>
        <row r="188">
          <cell r="C188"/>
        </row>
        <row r="189">
          <cell r="C189"/>
        </row>
        <row r="190">
          <cell r="C190"/>
        </row>
        <row r="191">
          <cell r="C191"/>
        </row>
        <row r="192">
          <cell r="C192"/>
        </row>
        <row r="193">
          <cell r="C193"/>
        </row>
        <row r="194">
          <cell r="C194"/>
        </row>
        <row r="195">
          <cell r="C195"/>
        </row>
        <row r="196">
          <cell r="C196"/>
        </row>
        <row r="197">
          <cell r="C197"/>
        </row>
        <row r="198">
          <cell r="C198"/>
        </row>
        <row r="199">
          <cell r="C199"/>
        </row>
        <row r="200">
          <cell r="C200"/>
        </row>
        <row r="201">
          <cell r="C201"/>
        </row>
        <row r="202">
          <cell r="C202"/>
        </row>
        <row r="203">
          <cell r="C203"/>
        </row>
        <row r="204">
          <cell r="C204"/>
        </row>
        <row r="205">
          <cell r="C205"/>
        </row>
        <row r="206">
          <cell r="C206"/>
        </row>
        <row r="207">
          <cell r="C207"/>
        </row>
        <row r="208">
          <cell r="C208"/>
        </row>
        <row r="209">
          <cell r="C209"/>
        </row>
        <row r="210">
          <cell r="C210"/>
        </row>
        <row r="211">
          <cell r="C211"/>
        </row>
        <row r="212">
          <cell r="C212"/>
        </row>
        <row r="213">
          <cell r="C213"/>
        </row>
        <row r="214">
          <cell r="C214"/>
        </row>
        <row r="215">
          <cell r="C215"/>
        </row>
        <row r="216">
          <cell r="C216"/>
        </row>
        <row r="217">
          <cell r="C217"/>
        </row>
        <row r="218">
          <cell r="C218"/>
        </row>
        <row r="219">
          <cell r="C219"/>
        </row>
        <row r="220">
          <cell r="C220"/>
        </row>
        <row r="221">
          <cell r="C221"/>
        </row>
        <row r="222">
          <cell r="C222"/>
        </row>
        <row r="223">
          <cell r="C223"/>
        </row>
        <row r="224">
          <cell r="C224"/>
        </row>
        <row r="225">
          <cell r="C225"/>
        </row>
        <row r="226">
          <cell r="C226"/>
        </row>
        <row r="227">
          <cell r="C227"/>
        </row>
        <row r="228">
          <cell r="C228"/>
        </row>
        <row r="229">
          <cell r="C229"/>
        </row>
        <row r="230">
          <cell r="C230"/>
        </row>
        <row r="231">
          <cell r="C231"/>
        </row>
        <row r="232">
          <cell r="C232"/>
        </row>
        <row r="233">
          <cell r="C233"/>
        </row>
        <row r="234">
          <cell r="C234"/>
        </row>
        <row r="235">
          <cell r="C235"/>
        </row>
        <row r="236">
          <cell r="C236"/>
        </row>
        <row r="237">
          <cell r="C237"/>
        </row>
        <row r="238">
          <cell r="C238"/>
        </row>
        <row r="239">
          <cell r="C239"/>
        </row>
        <row r="240">
          <cell r="C240"/>
        </row>
        <row r="241">
          <cell r="C241"/>
        </row>
        <row r="242">
          <cell r="C242"/>
        </row>
        <row r="243">
          <cell r="C243"/>
        </row>
        <row r="244">
          <cell r="C244"/>
        </row>
        <row r="245">
          <cell r="C245"/>
        </row>
        <row r="246">
          <cell r="C246"/>
        </row>
        <row r="247">
          <cell r="C247"/>
        </row>
        <row r="248">
          <cell r="C248"/>
        </row>
        <row r="249">
          <cell r="C249"/>
        </row>
        <row r="250">
          <cell r="C250"/>
        </row>
        <row r="251">
          <cell r="C251"/>
        </row>
        <row r="252">
          <cell r="C252"/>
        </row>
        <row r="253">
          <cell r="C253"/>
        </row>
        <row r="254">
          <cell r="C254"/>
        </row>
        <row r="255">
          <cell r="C255"/>
        </row>
        <row r="256">
          <cell r="C256"/>
        </row>
        <row r="257">
          <cell r="C257"/>
        </row>
        <row r="258">
          <cell r="C258"/>
        </row>
        <row r="259">
          <cell r="C259"/>
        </row>
        <row r="260">
          <cell r="C260"/>
        </row>
        <row r="261">
          <cell r="C261"/>
        </row>
        <row r="262">
          <cell r="C262"/>
        </row>
        <row r="263">
          <cell r="C263"/>
        </row>
        <row r="264">
          <cell r="C264"/>
        </row>
        <row r="265">
          <cell r="C265"/>
        </row>
        <row r="266">
          <cell r="C266"/>
        </row>
        <row r="267">
          <cell r="C267"/>
        </row>
        <row r="268">
          <cell r="C268"/>
        </row>
        <row r="269">
          <cell r="C269"/>
        </row>
        <row r="270">
          <cell r="C270"/>
        </row>
        <row r="271">
          <cell r="C271"/>
        </row>
        <row r="272">
          <cell r="C272"/>
        </row>
        <row r="273">
          <cell r="C273"/>
        </row>
        <row r="274">
          <cell r="C274"/>
        </row>
        <row r="275">
          <cell r="C275"/>
        </row>
        <row r="276">
          <cell r="C276"/>
        </row>
        <row r="277">
          <cell r="C277"/>
        </row>
        <row r="278">
          <cell r="C278"/>
        </row>
        <row r="279">
          <cell r="C279"/>
        </row>
        <row r="280">
          <cell r="C280"/>
        </row>
        <row r="281">
          <cell r="C281"/>
        </row>
        <row r="282">
          <cell r="C282"/>
        </row>
        <row r="283">
          <cell r="C283"/>
        </row>
        <row r="284">
          <cell r="C284"/>
        </row>
        <row r="285">
          <cell r="C285"/>
        </row>
        <row r="286">
          <cell r="C286"/>
        </row>
        <row r="287">
          <cell r="C287"/>
        </row>
        <row r="288">
          <cell r="C288"/>
        </row>
        <row r="289">
          <cell r="C289"/>
        </row>
        <row r="290">
          <cell r="C290"/>
        </row>
        <row r="291">
          <cell r="C291"/>
        </row>
        <row r="292">
          <cell r="C292"/>
        </row>
        <row r="293">
          <cell r="C293"/>
        </row>
        <row r="294">
          <cell r="C294"/>
        </row>
        <row r="295">
          <cell r="C295"/>
        </row>
        <row r="296">
          <cell r="C296"/>
        </row>
        <row r="297">
          <cell r="C297"/>
        </row>
        <row r="298">
          <cell r="C298"/>
        </row>
        <row r="299">
          <cell r="C299"/>
        </row>
        <row r="300">
          <cell r="C300"/>
        </row>
        <row r="301">
          <cell r="C301"/>
        </row>
        <row r="302">
          <cell r="C302"/>
        </row>
        <row r="303">
          <cell r="C303"/>
        </row>
        <row r="304">
          <cell r="C304"/>
        </row>
        <row r="305">
          <cell r="C305"/>
        </row>
        <row r="306">
          <cell r="C306"/>
        </row>
        <row r="307">
          <cell r="C307"/>
        </row>
        <row r="308">
          <cell r="C308"/>
        </row>
        <row r="309">
          <cell r="C309"/>
        </row>
        <row r="310">
          <cell r="C310"/>
        </row>
        <row r="311">
          <cell r="C311"/>
        </row>
        <row r="312">
          <cell r="C312"/>
        </row>
        <row r="313">
          <cell r="C313"/>
        </row>
        <row r="314">
          <cell r="C314"/>
        </row>
        <row r="315">
          <cell r="C315"/>
        </row>
        <row r="316">
          <cell r="C316"/>
        </row>
        <row r="317">
          <cell r="C317"/>
        </row>
        <row r="318">
          <cell r="C318"/>
        </row>
        <row r="319">
          <cell r="C319"/>
        </row>
        <row r="320">
          <cell r="C320"/>
        </row>
        <row r="321">
          <cell r="C321"/>
        </row>
        <row r="322">
          <cell r="C322"/>
        </row>
        <row r="323">
          <cell r="C323"/>
        </row>
        <row r="324">
          <cell r="C324"/>
        </row>
        <row r="325">
          <cell r="C325"/>
        </row>
        <row r="326">
          <cell r="C326"/>
        </row>
        <row r="327">
          <cell r="C327"/>
        </row>
        <row r="328">
          <cell r="C328"/>
        </row>
        <row r="329">
          <cell r="C329"/>
        </row>
        <row r="330">
          <cell r="C330"/>
        </row>
        <row r="331">
          <cell r="C331"/>
        </row>
        <row r="332">
          <cell r="C332"/>
        </row>
        <row r="333">
          <cell r="C333"/>
        </row>
        <row r="334">
          <cell r="C334"/>
        </row>
        <row r="335">
          <cell r="C335"/>
        </row>
        <row r="336">
          <cell r="C336"/>
        </row>
        <row r="337">
          <cell r="C337"/>
        </row>
        <row r="338">
          <cell r="C338"/>
        </row>
        <row r="339">
          <cell r="C339"/>
        </row>
        <row r="340">
          <cell r="C340"/>
        </row>
        <row r="341">
          <cell r="C341"/>
        </row>
        <row r="342">
          <cell r="C342"/>
        </row>
        <row r="343">
          <cell r="C343"/>
        </row>
        <row r="344">
          <cell r="C344"/>
        </row>
        <row r="345">
          <cell r="C345"/>
        </row>
        <row r="346">
          <cell r="C346"/>
        </row>
        <row r="347">
          <cell r="C347"/>
        </row>
        <row r="348">
          <cell r="C348"/>
        </row>
        <row r="349">
          <cell r="C349"/>
        </row>
        <row r="350">
          <cell r="C350"/>
        </row>
        <row r="351">
          <cell r="C351"/>
        </row>
        <row r="352">
          <cell r="C352"/>
        </row>
        <row r="353">
          <cell r="C353"/>
        </row>
        <row r="354">
          <cell r="C354"/>
        </row>
        <row r="355">
          <cell r="C355"/>
        </row>
        <row r="356">
          <cell r="C356"/>
        </row>
        <row r="357">
          <cell r="C357"/>
        </row>
        <row r="358">
          <cell r="C358"/>
        </row>
        <row r="359">
          <cell r="C359"/>
        </row>
        <row r="360">
          <cell r="C360"/>
        </row>
        <row r="361">
          <cell r="C361"/>
        </row>
        <row r="362">
          <cell r="C362"/>
        </row>
        <row r="363">
          <cell r="C363"/>
        </row>
        <row r="364">
          <cell r="C364"/>
        </row>
        <row r="365">
          <cell r="C365"/>
        </row>
        <row r="366">
          <cell r="C366"/>
        </row>
        <row r="367">
          <cell r="C367"/>
        </row>
        <row r="368">
          <cell r="C368"/>
        </row>
        <row r="369">
          <cell r="C369"/>
        </row>
        <row r="370">
          <cell r="C370"/>
        </row>
        <row r="371">
          <cell r="C371"/>
        </row>
        <row r="372">
          <cell r="C372"/>
        </row>
        <row r="373">
          <cell r="C373"/>
        </row>
        <row r="374">
          <cell r="C374"/>
        </row>
        <row r="375">
          <cell r="C375"/>
        </row>
        <row r="376">
          <cell r="C376"/>
        </row>
        <row r="377">
          <cell r="C377"/>
        </row>
        <row r="378">
          <cell r="C378"/>
        </row>
        <row r="379">
          <cell r="C379"/>
        </row>
        <row r="380">
          <cell r="C380"/>
        </row>
        <row r="381">
          <cell r="C381"/>
        </row>
        <row r="382">
          <cell r="C382"/>
        </row>
        <row r="383">
          <cell r="C383"/>
        </row>
        <row r="384">
          <cell r="C384"/>
        </row>
        <row r="385">
          <cell r="C385"/>
        </row>
        <row r="386">
          <cell r="C386"/>
        </row>
        <row r="387">
          <cell r="C387"/>
        </row>
        <row r="388">
          <cell r="C388"/>
        </row>
        <row r="389">
          <cell r="C389"/>
        </row>
        <row r="390">
          <cell r="C390"/>
        </row>
        <row r="391">
          <cell r="C391"/>
        </row>
        <row r="392">
          <cell r="C392"/>
        </row>
        <row r="393">
          <cell r="C393"/>
        </row>
        <row r="394">
          <cell r="C394"/>
        </row>
        <row r="395">
          <cell r="C395"/>
        </row>
        <row r="396">
          <cell r="C396"/>
        </row>
        <row r="397">
          <cell r="C397"/>
        </row>
        <row r="398">
          <cell r="C398"/>
        </row>
        <row r="399">
          <cell r="C399"/>
        </row>
        <row r="400">
          <cell r="C400"/>
        </row>
        <row r="401">
          <cell r="C401"/>
        </row>
        <row r="402">
          <cell r="C402"/>
        </row>
        <row r="403">
          <cell r="C403"/>
        </row>
        <row r="404">
          <cell r="C404"/>
        </row>
        <row r="405">
          <cell r="C405"/>
        </row>
        <row r="406">
          <cell r="C406"/>
        </row>
        <row r="407">
          <cell r="C407"/>
        </row>
        <row r="408">
          <cell r="C408"/>
        </row>
      </sheetData>
      <sheetData sheetId="7">
        <row r="5">
          <cell r="B5">
            <v>3</v>
          </cell>
        </row>
      </sheetData>
      <sheetData sheetId="8">
        <row r="5">
          <cell r="B5" t="str">
            <v>U.S. Survey FT</v>
          </cell>
          <cell r="D5" t="str">
            <v>sft</v>
          </cell>
          <cell r="F5">
            <v>1</v>
          </cell>
          <cell r="H5">
            <v>1</v>
          </cell>
        </row>
        <row r="7">
          <cell r="A7"/>
        </row>
      </sheetData>
      <sheetData sheetId="9"/>
      <sheetData sheetId="10"/>
      <sheetData sheetId="11"/>
      <sheetData sheetId="12"/>
      <sheetData sheetId="13">
        <row r="2">
          <cell r="A2" t="str">
            <v>U.S. Survey FT</v>
          </cell>
          <cell r="B2" t="str">
            <v>sft</v>
          </cell>
          <cell r="C2" t="str">
            <v>U.S. Survey FT (sft)</v>
          </cell>
          <cell r="D2" t="str">
            <v>ft-&gt;sft</v>
          </cell>
          <cell r="E2">
            <v>0.99999800000399997</v>
          </cell>
          <cell r="F2" t="str">
            <v>Project Control Points</v>
          </cell>
        </row>
        <row r="3">
          <cell r="A3" t="str">
            <v>International FT</v>
          </cell>
          <cell r="B3" t="str">
            <v>ft</v>
          </cell>
          <cell r="C3" t="str">
            <v>International FT (ft)</v>
          </cell>
          <cell r="D3" t="str">
            <v>sft-&gt;ft</v>
          </cell>
          <cell r="E3">
            <v>1.0000020000000001</v>
          </cell>
          <cell r="F3" t="str">
            <v>Existing Centerline Control Point</v>
          </cell>
          <cell r="H3" t="str">
            <v>sft</v>
          </cell>
          <cell r="I3">
            <v>2.9000000000000001E-2</v>
          </cell>
          <cell r="J3">
            <v>3.9E-2</v>
          </cell>
        </row>
        <row r="4">
          <cell r="A4" t="str">
            <v>Meters</v>
          </cell>
          <cell r="B4" t="str">
            <v>m</v>
          </cell>
          <cell r="C4" t="str">
            <v>Meters (m)</v>
          </cell>
          <cell r="D4" t="str">
            <v>m-&gt;ft</v>
          </cell>
          <cell r="E4">
            <v>3.280839895013123</v>
          </cell>
          <cell r="F4" t="str">
            <v>Centerline Alignment</v>
          </cell>
          <cell r="H4" t="str">
            <v>ft</v>
          </cell>
          <cell r="I4">
            <v>2.9000058000000002E-2</v>
          </cell>
          <cell r="J4">
            <v>3.9000078000000001E-2</v>
          </cell>
        </row>
        <row r="5">
          <cell r="D5" t="str">
            <v>ft-&gt;m</v>
          </cell>
          <cell r="E5">
            <v>0.30480000000000002</v>
          </cell>
          <cell r="F5" t="str">
            <v>Proposed R/W Monuments</v>
          </cell>
          <cell r="H5" t="str">
            <v>m</v>
          </cell>
          <cell r="I5">
            <v>8.8392353568707144E-3</v>
          </cell>
          <cell r="J5">
            <v>1.1887247548895098E-2</v>
          </cell>
        </row>
        <row r="6">
          <cell r="D6" t="str">
            <v>m-&gt;sft</v>
          </cell>
          <cell r="E6">
            <v>3.2808333333333333</v>
          </cell>
          <cell r="F6" t="str">
            <v>Existing R/W Points</v>
          </cell>
        </row>
        <row r="7">
          <cell r="D7" t="str">
            <v>sft-&gt;m</v>
          </cell>
          <cell r="E7">
            <v>0.30480060960121919</v>
          </cell>
          <cell r="F7" t="str">
            <v>Existing Boundary Monuments</v>
          </cell>
        </row>
        <row r="8">
          <cell r="D8" t="str">
            <v>ft-&gt;ft</v>
          </cell>
          <cell r="E8">
            <v>1</v>
          </cell>
        </row>
        <row r="9">
          <cell r="D9" t="str">
            <v>sft-&gt;sft</v>
          </cell>
          <cell r="E9">
            <v>1</v>
          </cell>
        </row>
        <row r="10">
          <cell r="D10" t="str">
            <v>m-&gt;m</v>
          </cell>
          <cell r="E10">
            <v>1</v>
          </cell>
        </row>
      </sheetData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11B35-E4F8-4E8D-9D88-3834B7011B22}">
  <sheetPr codeName="Sheet36">
    <tabColor rgb="FF92D050"/>
  </sheetPr>
  <dimension ref="A1:Q388"/>
  <sheetViews>
    <sheetView tabSelected="1" topLeftCell="A13" workbookViewId="0">
      <selection activeCell="C33" sqref="C33"/>
    </sheetView>
  </sheetViews>
  <sheetFormatPr defaultColWidth="9.1796875" defaultRowHeight="14" x14ac:dyDescent="0.3"/>
  <cols>
    <col min="1" max="1" width="10.7265625" style="1" customWidth="1"/>
    <col min="2" max="2" width="13.1796875" style="1" customWidth="1"/>
    <col min="3" max="3" width="17" style="1" customWidth="1"/>
    <col min="4" max="4" width="13.81640625" style="1" customWidth="1"/>
    <col min="5" max="7" width="16.7265625" style="1" customWidth="1"/>
    <col min="8" max="8" width="15.453125" style="1" customWidth="1"/>
    <col min="9" max="9" width="13.7265625" style="1" customWidth="1"/>
    <col min="10" max="10" width="15.453125" style="1" customWidth="1"/>
    <col min="11" max="11" width="11.453125" style="1" customWidth="1"/>
    <col min="12" max="16384" width="9.1796875" style="1"/>
  </cols>
  <sheetData>
    <row r="1" spans="1:13" ht="18.8" customHeight="1" x14ac:dyDescent="0.4">
      <c r="A1" s="130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</row>
    <row r="2" spans="1:13" ht="18.8" thickBot="1" x14ac:dyDescent="0.45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3" s="7" customFormat="1" ht="13.45" x14ac:dyDescent="0.3">
      <c r="A3" s="4" t="s">
        <v>1</v>
      </c>
      <c r="B3" s="132">
        <f>[1]REPORT!B2</f>
        <v>0</v>
      </c>
      <c r="C3" s="132"/>
      <c r="D3" s="5" t="s">
        <v>2</v>
      </c>
      <c r="E3" s="132">
        <f>[1]REPORT!A41</f>
        <v>0</v>
      </c>
      <c r="F3" s="132"/>
      <c r="G3" s="132"/>
      <c r="H3" s="132"/>
      <c r="I3" s="6" t="s">
        <v>3</v>
      </c>
      <c r="J3" s="133">
        <f>[1]REPORT!C49</f>
        <v>0</v>
      </c>
      <c r="K3" s="134"/>
    </row>
    <row r="4" spans="1:13" s="7" customFormat="1" ht="13.45" x14ac:dyDescent="0.3">
      <c r="A4" s="8" t="s">
        <v>4</v>
      </c>
      <c r="B4" s="135">
        <f>[1]REPORT!E2</f>
        <v>0</v>
      </c>
      <c r="C4" s="135"/>
      <c r="D4" s="9" t="s">
        <v>5</v>
      </c>
      <c r="E4" s="136" t="s">
        <v>6</v>
      </c>
      <c r="F4" s="136"/>
      <c r="G4" s="136"/>
      <c r="H4" s="136"/>
      <c r="I4" s="10" t="s">
        <v>7</v>
      </c>
      <c r="J4" s="137">
        <f>[1]REPORT!C48</f>
        <v>0</v>
      </c>
      <c r="K4" s="138"/>
    </row>
    <row r="5" spans="1:13" s="7" customFormat="1" thickBot="1" x14ac:dyDescent="0.35">
      <c r="A5" s="11" t="s">
        <v>8</v>
      </c>
      <c r="B5" s="12">
        <v>2</v>
      </c>
      <c r="C5" s="13" t="s">
        <v>9</v>
      </c>
      <c r="D5" s="14" t="e">
        <f>COUNTIF([1]GPS_IMPORT!A2:A1000,$B$5)</f>
        <v>#VALUE!</v>
      </c>
      <c r="E5" s="107" t="str">
        <f>IF([1]GPS_IMPORT!K2="TRUE","(GROUND)","(GRID)")</f>
        <v>(GRID)</v>
      </c>
      <c r="F5" s="107"/>
      <c r="G5" s="15"/>
      <c r="H5" s="15"/>
      <c r="I5" s="16" t="s">
        <v>10</v>
      </c>
      <c r="J5" s="108">
        <f>[1]REPORT!C52</f>
        <v>0</v>
      </c>
      <c r="K5" s="109"/>
    </row>
    <row r="6" spans="1:13" ht="26.35" thickBot="1" x14ac:dyDescent="0.35">
      <c r="A6" s="17" t="s">
        <v>11</v>
      </c>
      <c r="B6" s="18" t="s">
        <v>12</v>
      </c>
      <c r="C6" s="19" t="s">
        <v>13</v>
      </c>
      <c r="D6" s="19" t="s">
        <v>14</v>
      </c>
      <c r="E6" s="20" t="str">
        <f>"Northing("&amp;[1]GPS_IMPORT!K4&amp;")"</f>
        <v>Northing(sft)</v>
      </c>
      <c r="F6" s="20" t="str">
        <f>"Easting("&amp;[1]GPS_IMPORT!K4&amp;")"</f>
        <v>Easting(sft)</v>
      </c>
      <c r="G6" s="20" t="str">
        <f>"Height("&amp;[1]GPS_IMPORT!K4&amp;")"</f>
        <v>Height(sft)</v>
      </c>
      <c r="H6" s="21" t="str">
        <f>"∆ Northing("&amp;[1]GPS_IMPORT!K4&amp;")"</f>
        <v>∆ Northing(sft)</v>
      </c>
      <c r="I6" s="22" t="str">
        <f>"∆ Easting("&amp;[1]GPS_IMPORT!K4&amp;")"</f>
        <v>∆ Easting(sft)</v>
      </c>
      <c r="J6" s="23" t="str">
        <f>"∆ Height("&amp;[1]GPS_IMPORT!K4&amp;")"</f>
        <v>∆ Height(sft)</v>
      </c>
      <c r="K6" s="21" t="s">
        <v>15</v>
      </c>
    </row>
    <row r="7" spans="1:13" x14ac:dyDescent="0.3">
      <c r="A7" s="24">
        <v>1</v>
      </c>
      <c r="B7" s="25">
        <v>2</v>
      </c>
      <c r="C7" s="26">
        <v>44579</v>
      </c>
      <c r="D7" s="27">
        <v>0.47620370370370368</v>
      </c>
      <c r="E7" s="28">
        <v>671178.91700000002</v>
      </c>
      <c r="F7" s="29">
        <v>1743674.3089999999</v>
      </c>
      <c r="G7" s="29">
        <v>607.86300000000006</v>
      </c>
      <c r="H7" s="30">
        <f>IF(K7=TRUE,IF(E7&gt;0,E$22-E7,0),0)</f>
        <v>1.9333333359099925E-2</v>
      </c>
      <c r="I7" s="30">
        <f>IF(K7=TRUE,IF(F7&gt;0,F$22-F7,0),0)</f>
        <v>4.0000001899898052E-3</v>
      </c>
      <c r="J7" s="30">
        <f>IF(K7=TRUE,IF(G7&gt;0,G$22-G7,0),0)</f>
        <v>-7.9999999999245119E-3</v>
      </c>
      <c r="K7" s="31" t="b">
        <v>1</v>
      </c>
      <c r="L7" s="32">
        <f t="shared" ref="L7:L21" si="0">IF(OR(ABS(H7)&gt;$H$24,ABS(I7)&gt;$H$24,ABS(SQRT((H7^2)+(I7^2)))&gt;$H$24),IF(K7=TRUE,IF(E7&gt;0,E$22-E7,0),0),0)</f>
        <v>0</v>
      </c>
      <c r="M7" s="32">
        <f t="shared" ref="M7:M21" si="1">IF(OR(ABS(H7)&gt;$H$24,ABS(I7)&gt;$H$24,ABS(SQRT((H7^2)+(I7^2)))&gt;$H$24),IF(K7=TRUE,IF(E7&gt;0,F$22-F7,0),0),0)</f>
        <v>0</v>
      </c>
    </row>
    <row r="8" spans="1:13" x14ac:dyDescent="0.3">
      <c r="A8" s="33">
        <v>2</v>
      </c>
      <c r="B8" s="34">
        <v>2</v>
      </c>
      <c r="C8" s="35">
        <v>44579</v>
      </c>
      <c r="D8" s="36">
        <v>0.47706018518518517</v>
      </c>
      <c r="E8" s="37">
        <v>671178.929</v>
      </c>
      <c r="F8" s="38">
        <v>1743674.341</v>
      </c>
      <c r="G8" s="38">
        <v>607.89200000000005</v>
      </c>
      <c r="H8" s="39">
        <f t="shared" ref="H8:H20" si="2">IF(K8=TRUE,IF(E8&gt;0,E$22-E8,0),0)</f>
        <v>7.333333371207118E-3</v>
      </c>
      <c r="I8" s="39">
        <f t="shared" ref="I8:I21" si="3">IF(K8=TRUE,IF(F8&gt;0,F$22-F8,0),0)</f>
        <v>-2.7999999932944775E-2</v>
      </c>
      <c r="J8" s="39">
        <f t="shared" ref="J8:J21" si="4">IF(K8=TRUE,IF(G8&gt;0,G$22-G8,0),0)</f>
        <v>-3.6999999999920874E-2</v>
      </c>
      <c r="K8" s="31" t="b">
        <v>1</v>
      </c>
      <c r="L8" s="32">
        <f t="shared" si="0"/>
        <v>0</v>
      </c>
      <c r="M8" s="32">
        <f t="shared" si="1"/>
        <v>0</v>
      </c>
    </row>
    <row r="9" spans="1:13" x14ac:dyDescent="0.3">
      <c r="A9" s="33">
        <v>3</v>
      </c>
      <c r="B9" s="34">
        <v>2</v>
      </c>
      <c r="C9" s="35">
        <v>44579</v>
      </c>
      <c r="D9" s="36">
        <v>0.47796296296296298</v>
      </c>
      <c r="E9" s="37">
        <v>671178.93299999996</v>
      </c>
      <c r="F9" s="38">
        <v>1743674.3289999999</v>
      </c>
      <c r="G9" s="38">
        <v>607.78</v>
      </c>
      <c r="H9" s="39">
        <f t="shared" si="2"/>
        <v>0</v>
      </c>
      <c r="I9" s="39">
        <f t="shared" si="3"/>
        <v>0</v>
      </c>
      <c r="J9" s="39">
        <f t="shared" si="4"/>
        <v>0</v>
      </c>
      <c r="K9" s="31" t="b">
        <v>0</v>
      </c>
      <c r="L9" s="32">
        <f t="shared" si="0"/>
        <v>0</v>
      </c>
      <c r="M9" s="32">
        <f t="shared" si="1"/>
        <v>0</v>
      </c>
    </row>
    <row r="10" spans="1:13" x14ac:dyDescent="0.3">
      <c r="A10" s="33">
        <v>4</v>
      </c>
      <c r="B10" s="34">
        <v>2</v>
      </c>
      <c r="C10" s="35">
        <v>44579</v>
      </c>
      <c r="D10" s="36">
        <v>0.47854166666666664</v>
      </c>
      <c r="E10" s="37">
        <v>671178.91500000004</v>
      </c>
      <c r="F10" s="38">
        <v>1743674.3160000001</v>
      </c>
      <c r="G10" s="38">
        <v>607.78099999999995</v>
      </c>
      <c r="H10" s="40">
        <f t="shared" si="2"/>
        <v>0</v>
      </c>
      <c r="I10" s="40">
        <f t="shared" si="3"/>
        <v>0</v>
      </c>
      <c r="J10" s="40">
        <f t="shared" si="4"/>
        <v>0</v>
      </c>
      <c r="K10" s="31" t="b">
        <v>0</v>
      </c>
      <c r="L10" s="32">
        <f t="shared" si="0"/>
        <v>0</v>
      </c>
      <c r="M10" s="32">
        <f t="shared" si="1"/>
        <v>0</v>
      </c>
    </row>
    <row r="11" spans="1:13" x14ac:dyDescent="0.3">
      <c r="A11" s="33">
        <v>5</v>
      </c>
      <c r="B11" s="34">
        <v>2</v>
      </c>
      <c r="C11" s="35">
        <v>44579</v>
      </c>
      <c r="D11" s="36">
        <v>0.47943287037037036</v>
      </c>
      <c r="E11" s="37">
        <v>671178.89199999999</v>
      </c>
      <c r="F11" s="38">
        <v>1743674.317</v>
      </c>
      <c r="G11" s="38">
        <v>607.81100000000004</v>
      </c>
      <c r="H11" s="39">
        <f t="shared" si="2"/>
        <v>0</v>
      </c>
      <c r="I11" s="39">
        <f t="shared" si="3"/>
        <v>0</v>
      </c>
      <c r="J11" s="39">
        <f t="shared" si="4"/>
        <v>0</v>
      </c>
      <c r="K11" s="31" t="b">
        <v>0</v>
      </c>
      <c r="L11" s="32">
        <f t="shared" si="0"/>
        <v>0</v>
      </c>
      <c r="M11" s="32">
        <f t="shared" si="1"/>
        <v>0</v>
      </c>
    </row>
    <row r="12" spans="1:13" x14ac:dyDescent="0.3">
      <c r="A12" s="33">
        <v>6</v>
      </c>
      <c r="B12" s="34">
        <v>2</v>
      </c>
      <c r="C12" s="35">
        <v>44579</v>
      </c>
      <c r="D12" s="36">
        <v>0.48001157407407408</v>
      </c>
      <c r="E12" s="37">
        <v>671178.90700000001</v>
      </c>
      <c r="F12" s="38">
        <v>1743674.314</v>
      </c>
      <c r="G12" s="38">
        <v>607.82399999999996</v>
      </c>
      <c r="H12" s="40">
        <f t="shared" si="2"/>
        <v>2.933333336841315E-2</v>
      </c>
      <c r="I12" s="40">
        <f t="shared" si="3"/>
        <v>-9.9999993108212948E-4</v>
      </c>
      <c r="J12" s="40">
        <f t="shared" si="4"/>
        <v>3.1000000000176442E-2</v>
      </c>
      <c r="K12" s="31" t="b">
        <v>1</v>
      </c>
      <c r="L12" s="32">
        <f t="shared" si="0"/>
        <v>2.933333336841315E-2</v>
      </c>
      <c r="M12" s="32">
        <f t="shared" si="1"/>
        <v>-9.9999993108212948E-4</v>
      </c>
    </row>
    <row r="13" spans="1:13" x14ac:dyDescent="0.3">
      <c r="A13" s="33">
        <v>7</v>
      </c>
      <c r="B13" s="34">
        <v>2</v>
      </c>
      <c r="C13" s="35">
        <v>44579</v>
      </c>
      <c r="D13" s="36">
        <v>0.48504629629629631</v>
      </c>
      <c r="E13" s="37">
        <v>671178.94700000004</v>
      </c>
      <c r="F13" s="38">
        <v>1743674.328</v>
      </c>
      <c r="G13" s="38">
        <v>607.81799999999998</v>
      </c>
      <c r="H13" s="39">
        <f t="shared" si="2"/>
        <v>-1.0666666668839753E-2</v>
      </c>
      <c r="I13" s="39">
        <f t="shared" si="3"/>
        <v>-1.4999999897554517E-2</v>
      </c>
      <c r="J13" s="39">
        <f t="shared" si="4"/>
        <v>3.7000000000148248E-2</v>
      </c>
      <c r="K13" s="31" t="b">
        <v>1</v>
      </c>
      <c r="L13" s="32">
        <f t="shared" si="0"/>
        <v>0</v>
      </c>
      <c r="M13" s="32">
        <f t="shared" si="1"/>
        <v>0</v>
      </c>
    </row>
    <row r="14" spans="1:13" x14ac:dyDescent="0.3">
      <c r="A14" s="33">
        <v>8</v>
      </c>
      <c r="B14" s="34">
        <v>2</v>
      </c>
      <c r="C14" s="35">
        <v>44579</v>
      </c>
      <c r="D14" s="36">
        <v>0.48574074074074075</v>
      </c>
      <c r="E14" s="37">
        <v>671178.94</v>
      </c>
      <c r="F14" s="38">
        <v>1743674.317</v>
      </c>
      <c r="G14" s="38">
        <v>607.851</v>
      </c>
      <c r="H14" s="40">
        <f t="shared" si="2"/>
        <v>-3.6666665691882372E-3</v>
      </c>
      <c r="I14" s="40">
        <f t="shared" si="3"/>
        <v>-3.9999999571591616E-3</v>
      </c>
      <c r="J14" s="40">
        <f t="shared" si="4"/>
        <v>4.0000000001327862E-3</v>
      </c>
      <c r="K14" s="31" t="b">
        <v>1</v>
      </c>
      <c r="L14" s="32">
        <f t="shared" si="0"/>
        <v>0</v>
      </c>
      <c r="M14" s="32">
        <f t="shared" si="1"/>
        <v>0</v>
      </c>
    </row>
    <row r="15" spans="1:13" x14ac:dyDescent="0.3">
      <c r="A15" s="33">
        <v>9</v>
      </c>
      <c r="B15" s="34">
        <v>2</v>
      </c>
      <c r="C15" s="35">
        <v>44579</v>
      </c>
      <c r="D15" s="36">
        <v>0.48626157407407411</v>
      </c>
      <c r="E15" s="37">
        <v>671178.946</v>
      </c>
      <c r="F15" s="38">
        <v>1743674.3030000001</v>
      </c>
      <c r="G15" s="38">
        <v>607.86</v>
      </c>
      <c r="H15" s="39">
        <f t="shared" si="2"/>
        <v>-9.6666666213423014E-3</v>
      </c>
      <c r="I15" s="39">
        <f t="shared" si="3"/>
        <v>1.0000000009313226E-2</v>
      </c>
      <c r="J15" s="39">
        <f t="shared" si="4"/>
        <v>-4.9999999998817657E-3</v>
      </c>
      <c r="K15" s="31" t="b">
        <v>1</v>
      </c>
      <c r="L15" s="32">
        <f t="shared" si="0"/>
        <v>0</v>
      </c>
      <c r="M15" s="32">
        <f t="shared" si="1"/>
        <v>0</v>
      </c>
    </row>
    <row r="16" spans="1:13" x14ac:dyDescent="0.3">
      <c r="A16" s="33">
        <v>10</v>
      </c>
      <c r="B16" s="34">
        <v>2</v>
      </c>
      <c r="C16" s="35">
        <v>44579</v>
      </c>
      <c r="D16" s="36">
        <v>0.48678240740740741</v>
      </c>
      <c r="E16" s="37">
        <v>671178.92700000003</v>
      </c>
      <c r="F16" s="38">
        <v>1743674.3149999999</v>
      </c>
      <c r="G16" s="38">
        <v>607.83199999999999</v>
      </c>
      <c r="H16" s="40">
        <f t="shared" si="2"/>
        <v>9.3333333497866988E-3</v>
      </c>
      <c r="I16" s="40">
        <f t="shared" si="3"/>
        <v>-1.999999862164259E-3</v>
      </c>
      <c r="J16" s="40">
        <f t="shared" si="4"/>
        <v>2.3000000000138243E-2</v>
      </c>
      <c r="K16" s="31" t="b">
        <v>1</v>
      </c>
      <c r="L16" s="32">
        <f t="shared" si="0"/>
        <v>0</v>
      </c>
      <c r="M16" s="32">
        <f t="shared" si="1"/>
        <v>0</v>
      </c>
    </row>
    <row r="17" spans="1:17" x14ac:dyDescent="0.3">
      <c r="A17" s="33">
        <v>11</v>
      </c>
      <c r="B17" s="34">
        <v>2</v>
      </c>
      <c r="C17" s="35">
        <v>44579</v>
      </c>
      <c r="D17" s="36">
        <v>0.4872569444444444</v>
      </c>
      <c r="E17" s="37">
        <v>671178.96200000006</v>
      </c>
      <c r="F17" s="38">
        <v>1743674.311</v>
      </c>
      <c r="G17" s="38">
        <v>607.86</v>
      </c>
      <c r="H17" s="39">
        <f t="shared" si="2"/>
        <v>-2.5666666682809591E-2</v>
      </c>
      <c r="I17" s="39">
        <f t="shared" si="3"/>
        <v>2.0000000949949026E-3</v>
      </c>
      <c r="J17" s="39">
        <f t="shared" si="4"/>
        <v>-4.9999999998817657E-3</v>
      </c>
      <c r="K17" s="31" t="b">
        <v>1</v>
      </c>
      <c r="L17" s="32">
        <f t="shared" si="0"/>
        <v>0</v>
      </c>
      <c r="M17" s="32">
        <f t="shared" si="1"/>
        <v>0</v>
      </c>
    </row>
    <row r="18" spans="1:17" x14ac:dyDescent="0.3">
      <c r="A18" s="33">
        <v>12</v>
      </c>
      <c r="B18" s="34">
        <v>2</v>
      </c>
      <c r="C18" s="35">
        <v>44579</v>
      </c>
      <c r="D18" s="36">
        <v>0.48781249999999998</v>
      </c>
      <c r="E18" s="37">
        <v>671178.951</v>
      </c>
      <c r="F18" s="38">
        <v>1743674.2990000001</v>
      </c>
      <c r="G18" s="38">
        <v>607.86500000000001</v>
      </c>
      <c r="H18" s="40">
        <f t="shared" si="2"/>
        <v>-1.4666666625998914E-2</v>
      </c>
      <c r="I18" s="40">
        <f t="shared" si="3"/>
        <v>1.3999999966472387E-2</v>
      </c>
      <c r="J18" s="40">
        <f t="shared" si="4"/>
        <v>-9.9999999998772182E-3</v>
      </c>
      <c r="K18" s="31" t="b">
        <v>1</v>
      </c>
      <c r="L18" s="32">
        <f t="shared" si="0"/>
        <v>0</v>
      </c>
      <c r="M18" s="32">
        <f t="shared" si="1"/>
        <v>0</v>
      </c>
    </row>
    <row r="19" spans="1:17" x14ac:dyDescent="0.3">
      <c r="A19" s="33">
        <v>13</v>
      </c>
      <c r="B19" s="34">
        <v>2</v>
      </c>
      <c r="C19" s="35">
        <v>44579</v>
      </c>
      <c r="D19" s="36">
        <v>0.48835648148148153</v>
      </c>
      <c r="E19" s="37">
        <v>671178.94</v>
      </c>
      <c r="F19" s="38">
        <v>1743674.2860000001</v>
      </c>
      <c r="G19" s="38">
        <v>607.87300000000005</v>
      </c>
      <c r="H19" s="39">
        <f t="shared" si="2"/>
        <v>-3.6666665691882372E-3</v>
      </c>
      <c r="I19" s="39">
        <f t="shared" si="3"/>
        <v>2.7000000001862645E-2</v>
      </c>
      <c r="J19" s="39">
        <f t="shared" si="4"/>
        <v>-1.7999999999915417E-2</v>
      </c>
      <c r="K19" s="31" t="b">
        <v>1</v>
      </c>
      <c r="L19" s="32">
        <f t="shared" si="0"/>
        <v>0</v>
      </c>
      <c r="M19" s="32">
        <f t="shared" si="1"/>
        <v>0</v>
      </c>
    </row>
    <row r="20" spans="1:17" x14ac:dyDescent="0.3">
      <c r="A20" s="33">
        <v>14</v>
      </c>
      <c r="B20" s="34">
        <v>2</v>
      </c>
      <c r="C20" s="35">
        <v>44579</v>
      </c>
      <c r="D20" s="36">
        <v>0.48877314814814815</v>
      </c>
      <c r="E20" s="37">
        <v>671178.92500000005</v>
      </c>
      <c r="F20" s="38">
        <v>1743674.3389999999</v>
      </c>
      <c r="G20" s="38">
        <v>607.86300000000006</v>
      </c>
      <c r="H20" s="40">
        <f t="shared" si="2"/>
        <v>1.133333332836628E-2</v>
      </c>
      <c r="I20" s="40">
        <f t="shared" si="3"/>
        <v>-2.5999999837949872E-2</v>
      </c>
      <c r="J20" s="40">
        <f t="shared" si="4"/>
        <v>-7.9999999999245119E-3</v>
      </c>
      <c r="K20" s="31" t="b">
        <v>1</v>
      </c>
      <c r="L20" s="32">
        <f t="shared" si="0"/>
        <v>0</v>
      </c>
      <c r="M20" s="32">
        <f t="shared" si="1"/>
        <v>0</v>
      </c>
    </row>
    <row r="21" spans="1:17" ht="14.55" thickBot="1" x14ac:dyDescent="0.35">
      <c r="A21" s="41">
        <v>15</v>
      </c>
      <c r="B21" s="42">
        <v>2</v>
      </c>
      <c r="C21" s="43">
        <v>44579</v>
      </c>
      <c r="D21" s="44">
        <v>0.48920138888888887</v>
      </c>
      <c r="E21" s="45">
        <v>671178.94499999995</v>
      </c>
      <c r="F21" s="46">
        <v>1743674.294</v>
      </c>
      <c r="G21" s="46">
        <v>607.85900000000004</v>
      </c>
      <c r="H21" s="47">
        <f>IF(K21=TRUE,IF(E21&gt;0,E$22-E21,0),0)</f>
        <v>-8.6666665738448501E-3</v>
      </c>
      <c r="I21" s="47">
        <f t="shared" si="3"/>
        <v>1.9000000087544322E-2</v>
      </c>
      <c r="J21" s="47">
        <f t="shared" si="4"/>
        <v>-3.9999999999054126E-3</v>
      </c>
      <c r="K21" s="48" t="b">
        <v>1</v>
      </c>
      <c r="L21" s="32">
        <f t="shared" si="0"/>
        <v>0</v>
      </c>
      <c r="M21" s="32">
        <f t="shared" si="1"/>
        <v>0</v>
      </c>
    </row>
    <row r="22" spans="1:17" x14ac:dyDescent="0.3">
      <c r="A22" s="49"/>
      <c r="B22" s="50"/>
      <c r="C22" s="50"/>
      <c r="D22" s="51" t="s">
        <v>16</v>
      </c>
      <c r="E22" s="52">
        <f>(IF($K$7=TRUE,E7,0)+IF($K$8=TRUE,E8,0)+IF($K$9=TRUE,E9,0)+IF($K$10=TRUE,E10,0)+IF($K$11=TRUE,E11,0)+IF($K$12=TRUE,E12,0)+IF($K$13=TRUE,E13,0)+IF($K$14=TRUE,E14,0)+IF($K$15=TRUE,E15,0)+IF($K$16=TRUE,E16,0)+IF($K$17=TRUE,E17,0)+IF($K$18=TRUE,E18,0)+IF($K$19=TRUE,E19,0)+IF($K$20=TRUE,E20,0)+IF($K$21=TRUE,E21,0))/(IF($K$7=TRUE,1,0)+IF($K$8=TRUE,1,0)+IF($K$9=TRUE,1,0)+IF($K$10=TRUE,1,0)+IF($K$11=TRUE,1,0)+IF($K$12=TRUE,1,0)+IF($K$13=TRUE,1,0)+IF($K$14=TRUE,1,0)+IF($K$15=TRUE,1,0)+IF($K$16=TRUE,1,0)+IF($K$17=TRUE,1,0)+IF($K$18=TRUE,1,0)+IF($K$19=TRUE,1,0)+IF($K$20=TRUE,1,0)+IF($K$21=TRUE,1,0))</f>
        <v>671178.93633333337</v>
      </c>
      <c r="F22" s="52">
        <f>(IF($K$7=TRUE,F7,0)+IF($K$8=TRUE,F8,0)+IF($K$9=TRUE,F9,0)+IF($K$10=TRUE,F10,0)+IF($K$11=TRUE,F11,0)+IF($K$12=TRUE,F12,0)+IF($K$13=TRUE,F13,0)+IF($K$14=TRUE,F14,0)+IF($K$15=TRUE,F15,0)+IF($K$16=TRUE,F16,0)+IF($K$17=TRUE,F17,0)+IF($K$18=TRUE,F18,0)+IF($K$19=TRUE,F19,0)+IF($K$20=TRUE,F20,0)+IF($K$21=TRUE,F21,0))/(IF($K$7=TRUE,1,0)+IF($K$8=TRUE,1,0)+IF($K$9=TRUE,1,0)+IF($K$10=TRUE,1,0)+IF($K$11=TRUE,1,0)+IF($K$12=TRUE,1,0)+IF($K$13=TRUE,1,0)+IF($K$14=TRUE,1,0)+IF($K$15=TRUE,1,0)+IF($K$16=TRUE,1,0)+IF($K$17=TRUE,1,0)+IF($K$18=TRUE,1,0)+IF($K$19=TRUE,1,0)+IF($K$20=TRUE,1,0)+IF($K$21=TRUE,1,0))</f>
        <v>1743674.3130000001</v>
      </c>
      <c r="G22" s="52">
        <f>(IF($K$7=TRUE,G7,0)+IF($K$8=TRUE,G8,0)+IF($K$9=TRUE,G9,0)+IF($K$10=TRUE,G10,0)+IF($K$11=TRUE,G11,0)+IF($K$12=TRUE,G12,0)+IF($K$13=TRUE,G13,0)+IF($K$14=TRUE,G14,0)+IF($K$15=TRUE,G15,0)+IF($K$16=TRUE,G16,0)+IF($K$17=TRUE,G17,0)+IF($K$18=TRUE,G18,0)+IF($K$19=TRUE,G19,0)+IF($K$20=TRUE,G20,0)+IF($K$21=TRUE,G21,0))/
(IF($K$7=TRUE,1,0)+IF($K$8=TRUE,1,0)+IF($K$9=TRUE,1,0)+IF($K$10=TRUE,1,0)+IF($K$11=TRUE,1,0)+IF($K$12=TRUE,1,0)+IF($K$13=TRUE,1,0)+IF($K$14=TRUE,1,0)+IF($K$15=TRUE,1,0)+IF($K$16=TRUE,1,0)+IF($K$17=TRUE,1,0)+IF($K$18=TRUE,1,0)+IF($K$19=TRUE,1,0)+IF($K$20=TRUE,1,0)+IF($K$21=TRUE,1,0))</f>
        <v>607.85500000000013</v>
      </c>
      <c r="H22" s="52" t="s">
        <v>17</v>
      </c>
      <c r="I22" s="52" t="s">
        <v>17</v>
      </c>
      <c r="J22" s="52" t="s">
        <v>17</v>
      </c>
      <c r="K22" s="53"/>
    </row>
    <row r="23" spans="1:17" ht="16.55" customHeight="1" x14ac:dyDescent="0.3">
      <c r="A23" s="54"/>
      <c r="G23" s="55" t="str">
        <f>"RMSE IN "&amp;[1]GPS_IMPORT!J4&amp;":"</f>
        <v>RMSE IN U.S. Survey FT:</v>
      </c>
      <c r="H23" s="52">
        <f t="array" ref="H23">SQRT(SUMSQ((IF(K7:K21=TRUE,H7:H21)))/COUNTIF(K7:K21,K7:K21=TRUE))</f>
        <v>1.4962917123782653E-2</v>
      </c>
      <c r="I23" s="52">
        <f t="array" ref="I23">SQRT(SUMSQ((IF(K7:K21=TRUE,I7:I21)))/COUNTIF(K7:K21,K7:K21=TRUE))</f>
        <v>1.610382974193739E-2</v>
      </c>
      <c r="J23" s="52">
        <f t="array" ref="J23">SQRT(SUMSQ((IF(K7:K21=TRUE,J7:J21)))/COUNTIF(K7:K21,K7:K21=TRUE))</f>
        <v>2.0128752238221408E-2</v>
      </c>
      <c r="K23" s="53"/>
    </row>
    <row r="24" spans="1:17" ht="13.6" customHeight="1" x14ac:dyDescent="0.35">
      <c r="A24" s="54"/>
      <c r="C24" s="56"/>
      <c r="D24" s="57"/>
      <c r="E24" s="52"/>
      <c r="F24" s="52"/>
      <c r="G24" s="55" t="s">
        <v>18</v>
      </c>
      <c r="H24" s="110">
        <f>VLOOKUP([1]GPS_IMPORT!$K$4,[1]Lists!H3:I5,2,FALSE)</f>
        <v>2.9000000000000001E-2</v>
      </c>
      <c r="I24" s="110"/>
      <c r="J24" s="58">
        <f>VLOOKUP([1]GPS_IMPORT!$K$4,[1]Lists!H3:J5,3,FALSE)</f>
        <v>3.9E-2</v>
      </c>
      <c r="K24" s="59"/>
    </row>
    <row r="25" spans="1:17" x14ac:dyDescent="0.3">
      <c r="A25" s="60"/>
      <c r="C25" s="61"/>
      <c r="D25" s="62"/>
      <c r="F25" s="52"/>
      <c r="G25" s="52"/>
      <c r="H25" s="63" t="str">
        <f>IF(H23&lt;=H24,"PASS","FAIL")</f>
        <v>PASS</v>
      </c>
      <c r="I25" s="63" t="str">
        <f>IF(I23&lt;=H24,"PASS","FAIL")</f>
        <v>PASS</v>
      </c>
      <c r="J25" s="63" t="str">
        <f>IF(J23&lt;=J24,"PASS","FAIL")</f>
        <v>PASS</v>
      </c>
      <c r="K25" s="64"/>
    </row>
    <row r="26" spans="1:17" ht="14.55" thickBot="1" x14ac:dyDescent="0.35">
      <c r="A26" s="60"/>
      <c r="B26" s="50"/>
      <c r="C26" s="50"/>
      <c r="D26" s="50"/>
      <c r="E26" s="65"/>
      <c r="F26" s="66"/>
      <c r="H26" s="67"/>
      <c r="I26" s="67"/>
      <c r="J26" s="67"/>
      <c r="K26" s="68"/>
    </row>
    <row r="27" spans="1:17" ht="14.55" thickBot="1" x14ac:dyDescent="0.35">
      <c r="A27" s="111" t="s">
        <v>19</v>
      </c>
      <c r="B27" s="112"/>
      <c r="C27" s="112"/>
      <c r="D27" s="112"/>
      <c r="E27" s="112"/>
      <c r="F27" s="112"/>
      <c r="G27" s="113"/>
      <c r="H27" s="67"/>
      <c r="I27" s="69" t="s">
        <v>20</v>
      </c>
      <c r="J27" s="70"/>
      <c r="K27" s="71"/>
    </row>
    <row r="28" spans="1:17" x14ac:dyDescent="0.3">
      <c r="A28" s="60"/>
      <c r="B28" s="105" t="s">
        <v>21</v>
      </c>
      <c r="C28" s="105"/>
      <c r="D28" s="52" t="s">
        <v>22</v>
      </c>
      <c r="E28" s="52" t="s">
        <v>23</v>
      </c>
      <c r="F28" s="52" t="s">
        <v>24</v>
      </c>
      <c r="G28" s="68"/>
      <c r="H28" s="67"/>
      <c r="I28" s="114"/>
      <c r="J28" s="115"/>
      <c r="K28" s="116"/>
      <c r="N28" s="72" t="s">
        <v>25</v>
      </c>
      <c r="O28" s="72" t="s">
        <v>26</v>
      </c>
      <c r="P28" s="72" t="s">
        <v>27</v>
      </c>
      <c r="Q28" s="72" t="s">
        <v>28</v>
      </c>
    </row>
    <row r="29" spans="1:17" ht="14.55" thickBot="1" x14ac:dyDescent="0.35">
      <c r="A29" s="73"/>
      <c r="B29" s="106" t="str">
        <f>[1]GPS_IMPORT!J4&amp;" ("&amp;IF([1]GPS_IMPORT!K2="TRUE","GROUND","GRID")&amp;")"</f>
        <v>U.S. Survey FT (GRID)</v>
      </c>
      <c r="C29" s="106"/>
      <c r="D29" s="74">
        <f>$E$22</f>
        <v>671178.93633333337</v>
      </c>
      <c r="E29" s="74">
        <f>$F$22</f>
        <v>1743674.3130000001</v>
      </c>
      <c r="F29" s="75">
        <f>$G$22</f>
        <v>607.85500000000013</v>
      </c>
      <c r="G29" s="76"/>
      <c r="H29" s="67"/>
      <c r="I29" s="117"/>
      <c r="J29" s="118"/>
      <c r="K29" s="119"/>
      <c r="N29" s="32">
        <v>1</v>
      </c>
      <c r="O29" s="32">
        <f>N29*(PI()/180)</f>
        <v>1.7453292519943295E-2</v>
      </c>
      <c r="P29" s="32">
        <f t="shared" ref="P29:P92" si="5">SIN(O29)*H$24</f>
        <v>5.0611978668122187E-4</v>
      </c>
      <c r="Q29" s="32">
        <f t="shared" ref="Q29:Q92" si="6">COS(O29)*H$24</f>
        <v>2.8995583159535349E-2</v>
      </c>
    </row>
    <row r="30" spans="1:17" ht="14.55" thickBot="1" x14ac:dyDescent="0.35">
      <c r="A30" s="60"/>
      <c r="B30" s="50"/>
      <c r="I30" s="117"/>
      <c r="J30" s="118"/>
      <c r="K30" s="119"/>
      <c r="N30" s="32">
        <f>N29+1</f>
        <v>2</v>
      </c>
      <c r="O30" s="32">
        <f t="shared" ref="O30:O93" si="7">N30*(PI()/180)</f>
        <v>3.4906585039886591E-2</v>
      </c>
      <c r="P30" s="32">
        <f t="shared" si="5"/>
        <v>1.0120854043725281E-3</v>
      </c>
      <c r="Q30" s="32">
        <f t="shared" si="6"/>
        <v>2.8982333983553779E-2</v>
      </c>
    </row>
    <row r="31" spans="1:17" ht="14.55" thickBot="1" x14ac:dyDescent="0.35">
      <c r="A31" s="123" t="s">
        <v>29</v>
      </c>
      <c r="B31" s="124"/>
      <c r="C31" s="124"/>
      <c r="D31" s="124"/>
      <c r="E31" s="124"/>
      <c r="F31" s="124"/>
      <c r="G31" s="125"/>
      <c r="I31" s="117"/>
      <c r="J31" s="118"/>
      <c r="K31" s="119"/>
      <c r="N31" s="32">
        <f t="shared" ref="N31:N94" si="8">N30+1</f>
        <v>3</v>
      </c>
      <c r="O31" s="32">
        <f t="shared" si="7"/>
        <v>5.235987755982989E-2</v>
      </c>
      <c r="P31" s="32">
        <f t="shared" si="5"/>
        <v>1.5177427310453712E-3</v>
      </c>
      <c r="Q31" s="32">
        <f t="shared" si="6"/>
        <v>2.8960256507882642E-2</v>
      </c>
    </row>
    <row r="32" spans="1:17" x14ac:dyDescent="0.3">
      <c r="A32" s="77" t="str">
        <f>'[1]LEVEL RUN'!B5</f>
        <v>U.S. Survey FT</v>
      </c>
      <c r="B32" s="78"/>
      <c r="C32" s="79">
        <v>607.79999999999995</v>
      </c>
      <c r="D32" s="78" t="s">
        <v>30</v>
      </c>
      <c r="E32" s="80"/>
      <c r="F32" s="80"/>
      <c r="G32" s="81"/>
      <c r="I32" s="117"/>
      <c r="J32" s="118"/>
      <c r="K32" s="119"/>
      <c r="N32" s="32">
        <f t="shared" si="8"/>
        <v>4</v>
      </c>
      <c r="O32" s="32">
        <f t="shared" si="7"/>
        <v>6.9813170079773182E-2</v>
      </c>
      <c r="P32" s="32">
        <f t="shared" si="5"/>
        <v>2.0229377385796339E-3</v>
      </c>
      <c r="Q32" s="32">
        <f t="shared" si="6"/>
        <v>2.8929357457534902E-2</v>
      </c>
    </row>
    <row r="33" spans="1:17" x14ac:dyDescent="0.3">
      <c r="A33" s="82" t="s">
        <v>31</v>
      </c>
      <c r="B33" s="66"/>
      <c r="C33" s="83" t="str">
        <f>IF('[1]LEVEL RUN'!A7="","",'[1]LEVEL RUN'!A7)</f>
        <v/>
      </c>
      <c r="D33" s="66" t="s">
        <v>32</v>
      </c>
      <c r="G33" s="68"/>
      <c r="H33" s="67"/>
      <c r="I33" s="117"/>
      <c r="J33" s="118"/>
      <c r="K33" s="119"/>
      <c r="N33" s="32">
        <f t="shared" si="8"/>
        <v>5</v>
      </c>
      <c r="O33" s="32">
        <f t="shared" si="7"/>
        <v>8.7266462599716474E-2</v>
      </c>
      <c r="P33" s="32">
        <f t="shared" si="5"/>
        <v>2.5275165396820868E-3</v>
      </c>
      <c r="Q33" s="32">
        <f t="shared" si="6"/>
        <v>2.8889646244660623E-2</v>
      </c>
    </row>
    <row r="34" spans="1:17" ht="14.55" thickBot="1" x14ac:dyDescent="0.35">
      <c r="A34" s="84" t="s">
        <v>33</v>
      </c>
      <c r="B34" s="85"/>
      <c r="C34" s="86"/>
      <c r="D34" s="85"/>
      <c r="E34" s="87">
        <f>IF(C32="N/A","N/A",C32-(F29*'[1]LEVEL RUN'!F5))</f>
        <v>-5.5000000000177351E-2</v>
      </c>
      <c r="F34" s="88" t="str">
        <f>'[1]LEVEL RUN'!D5</f>
        <v>sft</v>
      </c>
      <c r="G34" s="76"/>
      <c r="I34" s="117"/>
      <c r="J34" s="118"/>
      <c r="K34" s="119"/>
      <c r="N34" s="32">
        <f t="shared" si="8"/>
        <v>6</v>
      </c>
      <c r="O34" s="32">
        <f t="shared" si="7"/>
        <v>0.10471975511965978</v>
      </c>
      <c r="P34" s="32">
        <f t="shared" si="5"/>
        <v>3.0313254347619509E-3</v>
      </c>
      <c r="Q34" s="32">
        <f t="shared" si="6"/>
        <v>2.8841134965679926E-2</v>
      </c>
    </row>
    <row r="35" spans="1:17" ht="14.55" thickBot="1" x14ac:dyDescent="0.35">
      <c r="A35" s="60"/>
      <c r="B35" s="50"/>
      <c r="I35" s="117"/>
      <c r="J35" s="118"/>
      <c r="K35" s="119"/>
      <c r="N35" s="32">
        <f t="shared" si="8"/>
        <v>7</v>
      </c>
      <c r="O35" s="32">
        <f t="shared" si="7"/>
        <v>0.12217304763960307</v>
      </c>
      <c r="P35" s="32">
        <f t="shared" si="5"/>
        <v>3.5342109587492769E-3</v>
      </c>
      <c r="Q35" s="32">
        <f t="shared" si="6"/>
        <v>2.8783838397598339E-2</v>
      </c>
    </row>
    <row r="36" spans="1:17" ht="15.75" customHeight="1" thickBot="1" x14ac:dyDescent="0.35">
      <c r="A36" s="126" t="s">
        <v>34</v>
      </c>
      <c r="B36" s="127"/>
      <c r="C36" s="127"/>
      <c r="D36" s="127"/>
      <c r="E36" s="127"/>
      <c r="F36" s="127"/>
      <c r="G36" s="128"/>
      <c r="I36" s="117"/>
      <c r="J36" s="118"/>
      <c r="K36" s="119"/>
      <c r="N36" s="32">
        <f t="shared" si="8"/>
        <v>8</v>
      </c>
      <c r="O36" s="32">
        <f t="shared" si="7"/>
        <v>0.13962634015954636</v>
      </c>
      <c r="P36" s="32">
        <f t="shared" si="5"/>
        <v>4.036019927841898E-3</v>
      </c>
      <c r="Q36" s="32">
        <f t="shared" si="6"/>
        <v>2.871777399350554E-2</v>
      </c>
    </row>
    <row r="37" spans="1:17" x14ac:dyDescent="0.3">
      <c r="A37" s="60"/>
      <c r="B37" s="129" t="s">
        <v>21</v>
      </c>
      <c r="C37" s="129"/>
      <c r="D37" s="65" t="s">
        <v>22</v>
      </c>
      <c r="E37" s="52" t="s">
        <v>23</v>
      </c>
      <c r="F37" s="89" t="s">
        <v>35</v>
      </c>
      <c r="G37" s="90" t="s">
        <v>36</v>
      </c>
      <c r="I37" s="117"/>
      <c r="J37" s="118"/>
      <c r="K37" s="119"/>
      <c r="N37" s="32">
        <f t="shared" si="8"/>
        <v>9</v>
      </c>
      <c r="O37" s="32">
        <f t="shared" si="7"/>
        <v>0.15707963267948966</v>
      </c>
      <c r="P37" s="32">
        <f t="shared" si="5"/>
        <v>4.5365994861666951E-3</v>
      </c>
      <c r="Q37" s="32">
        <f t="shared" si="6"/>
        <v>2.8642961877258996E-2</v>
      </c>
    </row>
    <row r="38" spans="1:17" x14ac:dyDescent="0.3">
      <c r="A38" s="60"/>
      <c r="B38" s="105" t="str">
        <f>[1]GPS_IMPORT!J6&amp;" (GRID)"</f>
        <v>U.S. Survey FT (GRID)</v>
      </c>
      <c r="C38" s="105"/>
      <c r="D38" s="91">
        <f>IF([1]GPS_IMPORT!K2=TRUE,($E$22*[1]GPS_IMPORT!$L$6)*(1/[1]REPORT!C13),$E$22*[1]GPS_IMPORT!$L$6)</f>
        <v>671178.93633333337</v>
      </c>
      <c r="E38" s="91">
        <f>IF([1]GPS_IMPORT!K2=TRUE,($F$22*[1]GPS_IMPORT!$L$6)*(1/[1]REPORT!C13),$F$22*[1]GPS_IMPORT!$L$6)</f>
        <v>1743674.3130000001</v>
      </c>
      <c r="F38" s="92">
        <f>IF($C$32="N/A",($G$22*[1]GPS_IMPORT!$L$6),$C$32*'[1]LEVEL RUN'!H5)</f>
        <v>607.79999999999995</v>
      </c>
      <c r="G38" s="93" t="str">
        <f>VLOOKUP($B$5,[1]GPS_IMPORT!$A$2:$G$2000,7,FALSE)</f>
        <v>IRS</v>
      </c>
      <c r="H38" s="67"/>
      <c r="I38" s="117"/>
      <c r="J38" s="118"/>
      <c r="K38" s="119"/>
      <c r="N38" s="32">
        <f t="shared" si="8"/>
        <v>10</v>
      </c>
      <c r="O38" s="32">
        <f t="shared" si="7"/>
        <v>0.17453292519943295</v>
      </c>
      <c r="P38" s="32">
        <f t="shared" si="5"/>
        <v>5.03579715234098E-3</v>
      </c>
      <c r="Q38" s="32">
        <f t="shared" si="6"/>
        <v>2.8559424837354033E-2</v>
      </c>
    </row>
    <row r="39" spans="1:17" ht="14.55" thickBot="1" x14ac:dyDescent="0.35">
      <c r="A39" s="73"/>
      <c r="B39" s="106" t="str">
        <f>[1]GPS_IMPORT!J6&amp;" (GROUND)"</f>
        <v>U.S. Survey FT (GROUND)</v>
      </c>
      <c r="C39" s="106"/>
      <c r="D39" s="94">
        <f>IF([1]GPS_IMPORT!K2=TRUE,$E$22*[1]GPS_IMPORT!$L$6,$E$22*[1]GPS_IMPORT!$L$6*[1]REPORT!C13)</f>
        <v>671178.93633333337</v>
      </c>
      <c r="E39" s="94">
        <f>IF([1]GPS_IMPORT!K2=TRUE,$F$22*[1]GPS_IMPORT!$L$6,$F$22*[1]GPS_IMPORT!$L$6*[1]REPORT!C13)</f>
        <v>1743674.3130000001</v>
      </c>
      <c r="F39" s="95">
        <f>IF($C$32="N/A",($G$22*[1]GPS_IMPORT!$L$6),$C$32*'[1]LEVEL RUN'!H5)</f>
        <v>607.79999999999995</v>
      </c>
      <c r="G39" s="96" t="str">
        <f>$G$38</f>
        <v>IRS</v>
      </c>
      <c r="I39" s="120"/>
      <c r="J39" s="121"/>
      <c r="K39" s="122"/>
      <c r="N39" s="32">
        <f t="shared" si="8"/>
        <v>11</v>
      </c>
      <c r="O39" s="32">
        <f t="shared" si="7"/>
        <v>0.19198621771937624</v>
      </c>
      <c r="P39" s="32">
        <f t="shared" si="5"/>
        <v>5.5334608659197999E-3</v>
      </c>
      <c r="Q39" s="32">
        <f t="shared" si="6"/>
        <v>2.8467188319982257E-2</v>
      </c>
    </row>
    <row r="40" spans="1:17" ht="15.05" x14ac:dyDescent="0.3">
      <c r="A40" s="60"/>
      <c r="B40" s="50"/>
      <c r="C40" s="50"/>
      <c r="D40" s="97"/>
      <c r="E40" s="97"/>
      <c r="F40" s="98"/>
      <c r="G40" s="99"/>
      <c r="I40" s="67"/>
      <c r="J40" s="67"/>
      <c r="K40" s="68"/>
      <c r="N40" s="32">
        <f t="shared" si="8"/>
        <v>12</v>
      </c>
      <c r="O40" s="32">
        <f t="shared" si="7"/>
        <v>0.20943951023931956</v>
      </c>
      <c r="P40" s="32">
        <f t="shared" si="5"/>
        <v>6.0294390337150214E-3</v>
      </c>
      <c r="Q40" s="32">
        <f t="shared" si="6"/>
        <v>2.8366280421280365E-2</v>
      </c>
    </row>
    <row r="41" spans="1:17" ht="14.55" thickBot="1" x14ac:dyDescent="0.35">
      <c r="A41" s="73" t="s">
        <v>37</v>
      </c>
      <c r="B41" s="100"/>
      <c r="C41" s="100"/>
      <c r="D41" s="100"/>
      <c r="E41" s="100"/>
      <c r="F41" s="100"/>
      <c r="G41" s="100"/>
      <c r="H41" s="100"/>
      <c r="I41" s="100" t="s">
        <v>38</v>
      </c>
      <c r="J41" s="101" t="s">
        <v>39</v>
      </c>
      <c r="K41" s="102"/>
      <c r="N41" s="32">
        <f t="shared" si="8"/>
        <v>13</v>
      </c>
      <c r="O41" s="32">
        <f t="shared" si="7"/>
        <v>0.22689280275926285</v>
      </c>
      <c r="P41" s="32">
        <f t="shared" si="5"/>
        <v>6.5235805759720853E-3</v>
      </c>
      <c r="Q41" s="32">
        <f t="shared" si="6"/>
        <v>2.8256731878771823E-2</v>
      </c>
    </row>
    <row r="42" spans="1:17" x14ac:dyDescent="0.3">
      <c r="A42" s="103"/>
      <c r="B42" s="103"/>
      <c r="C42" s="103"/>
      <c r="D42" s="103"/>
      <c r="F42" s="104"/>
      <c r="G42" s="104"/>
      <c r="H42" s="52"/>
      <c r="I42" s="63"/>
      <c r="N42" s="32">
        <f t="shared" si="8"/>
        <v>14</v>
      </c>
      <c r="O42" s="32">
        <f t="shared" si="7"/>
        <v>0.24434609527920614</v>
      </c>
      <c r="P42" s="32">
        <f t="shared" si="5"/>
        <v>7.0157349723903644E-3</v>
      </c>
      <c r="Q42" s="32">
        <f t="shared" si="6"/>
        <v>2.81385760620039E-2</v>
      </c>
    </row>
    <row r="43" spans="1:17" x14ac:dyDescent="0.3">
      <c r="N43" s="32">
        <f t="shared" si="8"/>
        <v>15</v>
      </c>
      <c r="O43" s="32">
        <f t="shared" si="7"/>
        <v>0.26179938779914941</v>
      </c>
      <c r="P43" s="32">
        <f t="shared" si="5"/>
        <v>7.505752307973102E-3</v>
      </c>
      <c r="Q43" s="32">
        <f t="shared" si="6"/>
        <v>2.8011848962382981E-2</v>
      </c>
    </row>
    <row r="44" spans="1:17" x14ac:dyDescent="0.3">
      <c r="N44" s="32">
        <f t="shared" si="8"/>
        <v>16</v>
      </c>
      <c r="O44" s="32">
        <f t="shared" si="7"/>
        <v>0.27925268031909273</v>
      </c>
      <c r="P44" s="32">
        <f t="shared" si="5"/>
        <v>7.9934833186929757E-3</v>
      </c>
      <c r="Q44" s="32">
        <f t="shared" si="6"/>
        <v>2.787658918221125E-2</v>
      </c>
    </row>
    <row r="45" spans="1:17" x14ac:dyDescent="0.3">
      <c r="N45" s="32">
        <f t="shared" si="8"/>
        <v>17</v>
      </c>
      <c r="O45" s="32">
        <f t="shared" si="7"/>
        <v>0.29670597283903605</v>
      </c>
      <c r="P45" s="32">
        <f t="shared" si="5"/>
        <v>8.4787794369593668E-3</v>
      </c>
      <c r="Q45" s="32">
        <f t="shared" si="6"/>
        <v>2.7732837922928029E-2</v>
      </c>
    </row>
    <row r="46" spans="1:17" x14ac:dyDescent="0.3">
      <c r="N46" s="32">
        <f t="shared" si="8"/>
        <v>18</v>
      </c>
      <c r="O46" s="32">
        <f t="shared" si="7"/>
        <v>0.31415926535897931</v>
      </c>
      <c r="P46" s="32">
        <f t="shared" si="5"/>
        <v>8.9614928368734748E-3</v>
      </c>
      <c r="Q46" s="32">
        <f t="shared" si="6"/>
        <v>2.7580638972559454E-2</v>
      </c>
    </row>
    <row r="47" spans="1:17" x14ac:dyDescent="0.3">
      <c r="N47" s="32">
        <f t="shared" si="8"/>
        <v>19</v>
      </c>
      <c r="O47" s="32">
        <f t="shared" si="7"/>
        <v>0.33161255787892263</v>
      </c>
      <c r="P47" s="32">
        <f t="shared" si="5"/>
        <v>9.4414764792575441E-3</v>
      </c>
      <c r="Q47" s="32">
        <f t="shared" si="6"/>
        <v>2.7420038692380189E-2</v>
      </c>
    </row>
    <row r="48" spans="1:17" x14ac:dyDescent="0.3">
      <c r="N48" s="32">
        <f t="shared" si="8"/>
        <v>20</v>
      </c>
      <c r="O48" s="32">
        <f t="shared" si="7"/>
        <v>0.3490658503988659</v>
      </c>
      <c r="P48" s="32">
        <f t="shared" si="5"/>
        <v>9.9185841564443933E-3</v>
      </c>
      <c r="Q48" s="32">
        <f t="shared" si="6"/>
        <v>2.7251086002791344E-2</v>
      </c>
    </row>
    <row r="49" spans="14:17" x14ac:dyDescent="0.3">
      <c r="N49" s="32">
        <f t="shared" si="8"/>
        <v>21</v>
      </c>
      <c r="O49" s="32">
        <f t="shared" si="7"/>
        <v>0.36651914291880922</v>
      </c>
      <c r="P49" s="32">
        <f t="shared" si="5"/>
        <v>1.0392670536813708E-2</v>
      </c>
      <c r="Q49" s="32">
        <f t="shared" si="6"/>
        <v>2.7073832368418854E-2</v>
      </c>
    </row>
    <row r="50" spans="14:17" x14ac:dyDescent="0.3">
      <c r="N50" s="32">
        <f t="shared" si="8"/>
        <v>22</v>
      </c>
      <c r="O50" s="32">
        <f t="shared" si="7"/>
        <v>0.38397243543875248</v>
      </c>
      <c r="P50" s="32">
        <f t="shared" si="5"/>
        <v>1.0863591209061449E-2</v>
      </c>
      <c r="Q50" s="32">
        <f t="shared" si="6"/>
        <v>2.6888331782436835E-2</v>
      </c>
    </row>
    <row r="51" spans="14:17" x14ac:dyDescent="0.3">
      <c r="N51" s="32">
        <f t="shared" si="8"/>
        <v>23</v>
      </c>
      <c r="O51" s="32">
        <f t="shared" si="7"/>
        <v>0.4014257279586958</v>
      </c>
      <c r="P51" s="32">
        <f t="shared" si="5"/>
        <v>1.1331202726188939E-2</v>
      </c>
      <c r="Q51" s="32">
        <f t="shared" si="6"/>
        <v>2.6694640750120773E-2</v>
      </c>
    </row>
    <row r="52" spans="14:17" x14ac:dyDescent="0.3">
      <c r="N52" s="32">
        <f t="shared" si="8"/>
        <v>24</v>
      </c>
      <c r="O52" s="32">
        <f t="shared" si="7"/>
        <v>0.41887902047863912</v>
      </c>
      <c r="P52" s="32">
        <f t="shared" si="5"/>
        <v>1.1795362649198206E-2</v>
      </c>
      <c r="Q52" s="32">
        <f t="shared" si="6"/>
        <v>2.6492818271635427E-2</v>
      </c>
    </row>
    <row r="53" spans="14:17" x14ac:dyDescent="0.3">
      <c r="N53" s="32">
        <f t="shared" si="8"/>
        <v>25</v>
      </c>
      <c r="O53" s="32">
        <f t="shared" si="7"/>
        <v>0.43633231299858238</v>
      </c>
      <c r="P53" s="32">
        <f t="shared" si="5"/>
        <v>1.2255929590480285E-2</v>
      </c>
      <c r="Q53" s="32">
        <f t="shared" si="6"/>
        <v>2.6282925824062848E-2</v>
      </c>
    </row>
    <row r="54" spans="14:17" x14ac:dyDescent="0.3">
      <c r="N54" s="32">
        <f t="shared" si="8"/>
        <v>26</v>
      </c>
      <c r="O54" s="32">
        <f t="shared" si="7"/>
        <v>0.4537856055185257</v>
      </c>
      <c r="P54" s="32">
        <f t="shared" si="5"/>
        <v>1.2712763256883246E-2</v>
      </c>
      <c r="Q54" s="32">
        <f t="shared" si="6"/>
        <v>2.6065027342675847E-2</v>
      </c>
    </row>
    <row r="55" spans="14:17" x14ac:dyDescent="0.3">
      <c r="N55" s="32">
        <f t="shared" si="8"/>
        <v>27</v>
      </c>
      <c r="O55" s="32">
        <f t="shared" si="7"/>
        <v>0.47123889803846897</v>
      </c>
      <c r="P55" s="32">
        <f t="shared" si="5"/>
        <v>1.3165724492446856E-2</v>
      </c>
      <c r="Q55" s="32">
        <f t="shared" si="6"/>
        <v>2.5839189201462671E-2</v>
      </c>
    </row>
    <row r="56" spans="14:17" x14ac:dyDescent="0.3">
      <c r="N56" s="32">
        <f t="shared" si="8"/>
        <v>28</v>
      </c>
      <c r="O56" s="32">
        <f t="shared" si="7"/>
        <v>0.48869219055841229</v>
      </c>
      <c r="P56" s="32">
        <f t="shared" si="5"/>
        <v>1.3614675320790835E-2</v>
      </c>
      <c r="Q56" s="32">
        <f t="shared" si="6"/>
        <v>2.5605480192908883E-2</v>
      </c>
    </row>
    <row r="57" spans="14:17" x14ac:dyDescent="0.3">
      <c r="N57" s="32">
        <f t="shared" si="8"/>
        <v>29</v>
      </c>
      <c r="O57" s="32">
        <f t="shared" si="7"/>
        <v>0.50614548307835561</v>
      </c>
      <c r="P57" s="32">
        <f t="shared" si="5"/>
        <v>1.4059478987143775E-2</v>
      </c>
      <c r="Q57" s="32">
        <f t="shared" si="6"/>
        <v>2.5363971507042476E-2</v>
      </c>
    </row>
    <row r="58" spans="14:17" x14ac:dyDescent="0.3">
      <c r="N58" s="32">
        <f t="shared" si="8"/>
        <v>30</v>
      </c>
      <c r="O58" s="32">
        <f t="shared" si="7"/>
        <v>0.52359877559829882</v>
      </c>
      <c r="P58" s="32">
        <f t="shared" si="5"/>
        <v>1.4499999999999999E-2</v>
      </c>
      <c r="Q58" s="32">
        <f t="shared" si="6"/>
        <v>2.5114736709748724E-2</v>
      </c>
    </row>
    <row r="59" spans="14:17" x14ac:dyDescent="0.3">
      <c r="N59" s="32">
        <f t="shared" si="8"/>
        <v>31</v>
      </c>
      <c r="O59" s="32">
        <f t="shared" si="7"/>
        <v>0.54105206811824214</v>
      </c>
      <c r="P59" s="32">
        <f t="shared" si="5"/>
        <v>1.4936104172391572E-2</v>
      </c>
      <c r="Q59" s="32">
        <f t="shared" si="6"/>
        <v>2.485785172036126E-2</v>
      </c>
    </row>
    <row r="60" spans="14:17" x14ac:dyDescent="0.3">
      <c r="N60" s="32">
        <f t="shared" si="8"/>
        <v>32</v>
      </c>
      <c r="O60" s="32">
        <f t="shared" si="7"/>
        <v>0.55850536063818546</v>
      </c>
      <c r="P60" s="32">
        <f t="shared" si="5"/>
        <v>1.5367658662762943E-2</v>
      </c>
      <c r="Q60" s="32">
        <f t="shared" si="6"/>
        <v>2.4593394788536355E-2</v>
      </c>
    </row>
    <row r="61" spans="14:17" x14ac:dyDescent="0.3">
      <c r="N61" s="32">
        <f t="shared" si="8"/>
        <v>33</v>
      </c>
      <c r="O61" s="32">
        <f t="shared" si="7"/>
        <v>0.57595865315812877</v>
      </c>
      <c r="P61" s="32">
        <f t="shared" si="5"/>
        <v>1.5794532015435785E-2</v>
      </c>
      <c r="Q61" s="32">
        <f t="shared" si="6"/>
        <v>2.4321446470417299E-2</v>
      </c>
    </row>
    <row r="62" spans="14:17" x14ac:dyDescent="0.3">
      <c r="N62" s="32">
        <f t="shared" si="8"/>
        <v>34</v>
      </c>
      <c r="O62" s="32">
        <f t="shared" si="7"/>
        <v>0.59341194567807209</v>
      </c>
      <c r="P62" s="32">
        <f t="shared" si="5"/>
        <v>1.6216594200651663E-2</v>
      </c>
      <c r="Q62" s="32">
        <f t="shared" si="6"/>
        <v>2.404208960409621E-2</v>
      </c>
    </row>
    <row r="63" spans="14:17" x14ac:dyDescent="0.3">
      <c r="N63" s="32">
        <f t="shared" si="8"/>
        <v>35</v>
      </c>
      <c r="O63" s="32">
        <f t="shared" si="7"/>
        <v>0.6108652381980153</v>
      </c>
      <c r="P63" s="32">
        <f t="shared" si="5"/>
        <v>1.6633716654180335E-2</v>
      </c>
      <c r="Q63" s="32">
        <f t="shared" si="6"/>
        <v>2.3755409284380764E-2</v>
      </c>
    </row>
    <row r="64" spans="14:17" x14ac:dyDescent="0.3">
      <c r="N64" s="32">
        <f t="shared" si="8"/>
        <v>36</v>
      </c>
      <c r="O64" s="32">
        <f t="shared" si="7"/>
        <v>0.62831853071795862</v>
      </c>
      <c r="P64" s="32">
        <f t="shared" si="5"/>
        <v>1.7045772316481723E-2</v>
      </c>
      <c r="Q64" s="32">
        <f t="shared" si="6"/>
        <v>2.3461492836873477E-2</v>
      </c>
    </row>
    <row r="65" spans="14:17" x14ac:dyDescent="0.3">
      <c r="N65" s="32">
        <f t="shared" si="8"/>
        <v>37</v>
      </c>
      <c r="O65" s="32">
        <f t="shared" si="7"/>
        <v>0.64577182323790194</v>
      </c>
      <c r="P65" s="32">
        <f t="shared" si="5"/>
        <v>1.7452635671409401E-2</v>
      </c>
      <c r="Q65" s="32">
        <f t="shared" si="6"/>
        <v>2.3160429791371492E-2</v>
      </c>
    </row>
    <row r="66" spans="14:17" x14ac:dyDescent="0.3">
      <c r="N66" s="32">
        <f t="shared" si="8"/>
        <v>38</v>
      </c>
      <c r="O66" s="32">
        <f t="shared" si="7"/>
        <v>0.66322511575784526</v>
      </c>
      <c r="P66" s="32">
        <f t="shared" si="5"/>
        <v>1.7854182784444093E-2</v>
      </c>
      <c r="Q66" s="32">
        <f t="shared" si="6"/>
        <v>2.2852311854594937E-2</v>
      </c>
    </row>
    <row r="67" spans="14:17" x14ac:dyDescent="0.3">
      <c r="N67" s="32">
        <f t="shared" si="8"/>
        <v>39</v>
      </c>
      <c r="O67" s="32">
        <f t="shared" si="7"/>
        <v>0.68067840827778847</v>
      </c>
      <c r="P67" s="32">
        <f t="shared" si="5"/>
        <v>1.8250291340445285E-2</v>
      </c>
      <c r="Q67" s="32">
        <f t="shared" si="6"/>
        <v>2.2537232882252158E-2</v>
      </c>
    </row>
    <row r="68" spans="14:17" x14ac:dyDescent="0.3">
      <c r="N68" s="32">
        <f t="shared" si="8"/>
        <v>40</v>
      </c>
      <c r="O68" s="32">
        <f t="shared" si="7"/>
        <v>0.69813170079773179</v>
      </c>
      <c r="P68" s="32">
        <f t="shared" si="5"/>
        <v>1.864084068090964E-2</v>
      </c>
      <c r="Q68" s="32">
        <f t="shared" si="6"/>
        <v>2.2215288850450363E-2</v>
      </c>
    </row>
    <row r="69" spans="14:17" x14ac:dyDescent="0.3">
      <c r="N69" s="32">
        <f t="shared" si="8"/>
        <v>41</v>
      </c>
      <c r="O69" s="32">
        <f t="shared" si="7"/>
        <v>0.71558499331767511</v>
      </c>
      <c r="P69" s="32">
        <f t="shared" si="5"/>
        <v>1.9025711840724713E-2</v>
      </c>
      <c r="Q69" s="32">
        <f t="shared" si="6"/>
        <v>2.1886577826460391E-2</v>
      </c>
    </row>
    <row r="70" spans="14:17" x14ac:dyDescent="0.3">
      <c r="N70" s="32">
        <f t="shared" si="8"/>
        <v>42</v>
      </c>
      <c r="O70" s="32">
        <f t="shared" si="7"/>
        <v>0.73303828583761843</v>
      </c>
      <c r="P70" s="32">
        <f t="shared" si="5"/>
        <v>1.9404787584406891E-2</v>
      </c>
      <c r="Q70" s="32">
        <f t="shared" si="6"/>
        <v>2.1551199938844433E-2</v>
      </c>
    </row>
    <row r="71" spans="14:17" x14ac:dyDescent="0.3">
      <c r="N71" s="32">
        <f t="shared" si="8"/>
        <v>43</v>
      </c>
      <c r="O71" s="32">
        <f t="shared" si="7"/>
        <v>0.75049157835756175</v>
      </c>
      <c r="P71" s="32">
        <f t="shared" si="5"/>
        <v>1.9777952441812456E-2</v>
      </c>
      <c r="Q71" s="32">
        <f t="shared" si="6"/>
        <v>2.1209257346955945E-2</v>
      </c>
    </row>
    <row r="72" spans="14:17" x14ac:dyDescent="0.3">
      <c r="N72" s="32">
        <f t="shared" si="8"/>
        <v>44</v>
      </c>
      <c r="O72" s="32">
        <f t="shared" si="7"/>
        <v>0.76794487087750496</v>
      </c>
      <c r="P72" s="32">
        <f t="shared" si="5"/>
        <v>2.0145092743310923E-2</v>
      </c>
      <c r="Q72" s="32">
        <f t="shared" si="6"/>
        <v>2.0860854209820884E-2</v>
      </c>
    </row>
    <row r="73" spans="14:17" x14ac:dyDescent="0.3">
      <c r="N73" s="32">
        <f t="shared" si="8"/>
        <v>45</v>
      </c>
      <c r="O73" s="32">
        <f t="shared" si="7"/>
        <v>0.78539816339744828</v>
      </c>
      <c r="P73" s="32">
        <f t="shared" si="5"/>
        <v>2.0506096654409878E-2</v>
      </c>
      <c r="Q73" s="32">
        <f t="shared" si="6"/>
        <v>2.0506096654409882E-2</v>
      </c>
    </row>
    <row r="74" spans="14:17" x14ac:dyDescent="0.3">
      <c r="N74" s="32">
        <f t="shared" si="8"/>
        <v>46</v>
      </c>
      <c r="O74" s="32">
        <f t="shared" si="7"/>
        <v>0.8028514559173916</v>
      </c>
      <c r="P74" s="32">
        <f t="shared" si="5"/>
        <v>2.0860854209820881E-2</v>
      </c>
      <c r="Q74" s="32">
        <f t="shared" si="6"/>
        <v>2.0145092743310923E-2</v>
      </c>
    </row>
    <row r="75" spans="14:17" x14ac:dyDescent="0.3">
      <c r="N75" s="32">
        <f t="shared" si="8"/>
        <v>47</v>
      </c>
      <c r="O75" s="32">
        <f t="shared" si="7"/>
        <v>0.82030474843733492</v>
      </c>
      <c r="P75" s="32">
        <f t="shared" si="5"/>
        <v>2.1209257346955945E-2</v>
      </c>
      <c r="Q75" s="32">
        <f t="shared" si="6"/>
        <v>1.9777952441812456E-2</v>
      </c>
    </row>
    <row r="76" spans="14:17" x14ac:dyDescent="0.3">
      <c r="N76" s="32">
        <f t="shared" si="8"/>
        <v>48</v>
      </c>
      <c r="O76" s="32">
        <f t="shared" si="7"/>
        <v>0.83775804095727824</v>
      </c>
      <c r="P76" s="32">
        <f t="shared" si="5"/>
        <v>2.1551199938844433E-2</v>
      </c>
      <c r="Q76" s="32">
        <f t="shared" si="6"/>
        <v>1.9404787584406891E-2</v>
      </c>
    </row>
    <row r="77" spans="14:17" x14ac:dyDescent="0.3">
      <c r="N77" s="32">
        <f t="shared" si="8"/>
        <v>49</v>
      </c>
      <c r="O77" s="32">
        <f t="shared" si="7"/>
        <v>0.85521133347722145</v>
      </c>
      <c r="P77" s="32">
        <f t="shared" si="5"/>
        <v>2.1886577826460391E-2</v>
      </c>
      <c r="Q77" s="32">
        <f t="shared" si="6"/>
        <v>1.9025711840724713E-2</v>
      </c>
    </row>
    <row r="78" spans="14:17" x14ac:dyDescent="0.3">
      <c r="N78" s="32">
        <f t="shared" si="8"/>
        <v>50</v>
      </c>
      <c r="O78" s="32">
        <f t="shared" si="7"/>
        <v>0.87266462599716477</v>
      </c>
      <c r="P78" s="32">
        <f t="shared" si="5"/>
        <v>2.2215288850450363E-2</v>
      </c>
      <c r="Q78" s="32">
        <f t="shared" si="6"/>
        <v>1.8640840680909643E-2</v>
      </c>
    </row>
    <row r="79" spans="14:17" x14ac:dyDescent="0.3">
      <c r="N79" s="32">
        <f t="shared" si="8"/>
        <v>51</v>
      </c>
      <c r="O79" s="32">
        <f t="shared" si="7"/>
        <v>0.89011791851710809</v>
      </c>
      <c r="P79" s="32">
        <f t="shared" si="5"/>
        <v>2.2537232882252158E-2</v>
      </c>
      <c r="Q79" s="32">
        <f t="shared" si="6"/>
        <v>1.8250291340445288E-2</v>
      </c>
    </row>
    <row r="80" spans="14:17" x14ac:dyDescent="0.3">
      <c r="N80" s="32">
        <f t="shared" si="8"/>
        <v>52</v>
      </c>
      <c r="O80" s="32">
        <f t="shared" si="7"/>
        <v>0.90757121103705141</v>
      </c>
      <c r="P80" s="32">
        <f t="shared" si="5"/>
        <v>2.285231185459494E-2</v>
      </c>
      <c r="Q80" s="32">
        <f t="shared" si="6"/>
        <v>1.7854182784444093E-2</v>
      </c>
    </row>
    <row r="81" spans="14:17" x14ac:dyDescent="0.3">
      <c r="N81" s="32">
        <f t="shared" si="8"/>
        <v>53</v>
      </c>
      <c r="O81" s="32">
        <f t="shared" si="7"/>
        <v>0.92502450355699462</v>
      </c>
      <c r="P81" s="32">
        <f t="shared" si="5"/>
        <v>2.3160429791371492E-2</v>
      </c>
      <c r="Q81" s="32">
        <f t="shared" si="6"/>
        <v>1.7452635671409405E-2</v>
      </c>
    </row>
    <row r="82" spans="14:17" x14ac:dyDescent="0.3">
      <c r="N82" s="32">
        <f t="shared" si="8"/>
        <v>54</v>
      </c>
      <c r="O82" s="32">
        <f t="shared" si="7"/>
        <v>0.94247779607693793</v>
      </c>
      <c r="P82" s="32">
        <f t="shared" si="5"/>
        <v>2.3461492836873477E-2</v>
      </c>
      <c r="Q82" s="32">
        <f t="shared" si="6"/>
        <v>1.7045772316481723E-2</v>
      </c>
    </row>
    <row r="83" spans="14:17" x14ac:dyDescent="0.3">
      <c r="N83" s="32">
        <f t="shared" si="8"/>
        <v>55</v>
      </c>
      <c r="O83" s="32">
        <f t="shared" si="7"/>
        <v>0.95993108859688125</v>
      </c>
      <c r="P83" s="32">
        <f t="shared" si="5"/>
        <v>2.3755409284380764E-2</v>
      </c>
      <c r="Q83" s="32">
        <f t="shared" si="6"/>
        <v>1.6633716654180338E-2</v>
      </c>
    </row>
    <row r="84" spans="14:17" x14ac:dyDescent="0.3">
      <c r="N84" s="32">
        <f t="shared" si="8"/>
        <v>56</v>
      </c>
      <c r="O84" s="32">
        <f t="shared" si="7"/>
        <v>0.97738438111682457</v>
      </c>
      <c r="P84" s="32">
        <f t="shared" si="5"/>
        <v>2.4042089604096213E-2</v>
      </c>
      <c r="Q84" s="32">
        <f t="shared" si="6"/>
        <v>1.6216594200651659E-2</v>
      </c>
    </row>
    <row r="85" spans="14:17" x14ac:dyDescent="0.3">
      <c r="N85" s="32">
        <f t="shared" si="8"/>
        <v>57</v>
      </c>
      <c r="O85" s="32">
        <f t="shared" si="7"/>
        <v>0.99483767363676789</v>
      </c>
      <c r="P85" s="32">
        <f t="shared" si="5"/>
        <v>2.4321446470417299E-2</v>
      </c>
      <c r="Q85" s="32">
        <f t="shared" si="6"/>
        <v>1.5794532015435785E-2</v>
      </c>
    </row>
    <row r="86" spans="14:17" x14ac:dyDescent="0.3">
      <c r="N86" s="32">
        <f t="shared" si="8"/>
        <v>58</v>
      </c>
      <c r="O86" s="32">
        <f t="shared" si="7"/>
        <v>1.0122909661567112</v>
      </c>
      <c r="P86" s="32">
        <f t="shared" si="5"/>
        <v>2.4593394788536355E-2</v>
      </c>
      <c r="Q86" s="32">
        <f t="shared" si="6"/>
        <v>1.5367658662762943E-2</v>
      </c>
    </row>
    <row r="87" spans="14:17" x14ac:dyDescent="0.3">
      <c r="N87" s="32">
        <f t="shared" si="8"/>
        <v>59</v>
      </c>
      <c r="O87" s="32">
        <f t="shared" si="7"/>
        <v>1.0297442586766545</v>
      </c>
      <c r="P87" s="32">
        <f t="shared" si="5"/>
        <v>2.485785172036126E-2</v>
      </c>
      <c r="Q87" s="32">
        <f t="shared" si="6"/>
        <v>1.4936104172391572E-2</v>
      </c>
    </row>
    <row r="88" spans="14:17" x14ac:dyDescent="0.3">
      <c r="N88" s="32">
        <f t="shared" si="8"/>
        <v>60</v>
      </c>
      <c r="O88" s="32">
        <f t="shared" si="7"/>
        <v>1.0471975511965976</v>
      </c>
      <c r="P88" s="32">
        <f t="shared" si="5"/>
        <v>2.511473670974872E-2</v>
      </c>
      <c r="Q88" s="32">
        <f t="shared" si="6"/>
        <v>1.4500000000000004E-2</v>
      </c>
    </row>
    <row r="89" spans="14:17" x14ac:dyDescent="0.3">
      <c r="N89" s="32">
        <f t="shared" si="8"/>
        <v>61</v>
      </c>
      <c r="O89" s="32">
        <f t="shared" si="7"/>
        <v>1.064650843716541</v>
      </c>
      <c r="P89" s="32">
        <f t="shared" si="5"/>
        <v>2.5363971507042476E-2</v>
      </c>
      <c r="Q89" s="32">
        <f t="shared" si="6"/>
        <v>1.4059478987143777E-2</v>
      </c>
    </row>
    <row r="90" spans="14:17" x14ac:dyDescent="0.3">
      <c r="N90" s="32">
        <f t="shared" si="8"/>
        <v>62</v>
      </c>
      <c r="O90" s="32">
        <f t="shared" si="7"/>
        <v>1.0821041362364843</v>
      </c>
      <c r="P90" s="32">
        <f t="shared" si="5"/>
        <v>2.560548019290888E-2</v>
      </c>
      <c r="Q90" s="32">
        <f t="shared" si="6"/>
        <v>1.3614675320790836E-2</v>
      </c>
    </row>
    <row r="91" spans="14:17" x14ac:dyDescent="0.3">
      <c r="N91" s="32">
        <f t="shared" si="8"/>
        <v>63</v>
      </c>
      <c r="O91" s="32">
        <f t="shared" si="7"/>
        <v>1.0995574287564276</v>
      </c>
      <c r="P91" s="32">
        <f t="shared" si="5"/>
        <v>2.5839189201462668E-2</v>
      </c>
      <c r="Q91" s="32">
        <f t="shared" si="6"/>
        <v>1.3165724492446858E-2</v>
      </c>
    </row>
    <row r="92" spans="14:17" x14ac:dyDescent="0.3">
      <c r="N92" s="32">
        <f t="shared" si="8"/>
        <v>64</v>
      </c>
      <c r="O92" s="32">
        <f t="shared" si="7"/>
        <v>1.1170107212763709</v>
      </c>
      <c r="P92" s="32">
        <f t="shared" si="5"/>
        <v>2.6065027342675847E-2</v>
      </c>
      <c r="Q92" s="32">
        <f t="shared" si="6"/>
        <v>1.2712763256883248E-2</v>
      </c>
    </row>
    <row r="93" spans="14:17" x14ac:dyDescent="0.3">
      <c r="N93" s="32">
        <f t="shared" si="8"/>
        <v>65</v>
      </c>
      <c r="O93" s="32">
        <f t="shared" si="7"/>
        <v>1.1344640137963142</v>
      </c>
      <c r="P93" s="32">
        <f t="shared" ref="P93:P156" si="9">SIN(O93)*H$24</f>
        <v>2.6282925824062848E-2</v>
      </c>
      <c r="Q93" s="32">
        <f t="shared" ref="Q93:Q156" si="10">COS(O93)*H$24</f>
        <v>1.2255929590480285E-2</v>
      </c>
    </row>
    <row r="94" spans="14:17" x14ac:dyDescent="0.3">
      <c r="N94" s="32">
        <f t="shared" si="8"/>
        <v>66</v>
      </c>
      <c r="O94" s="32">
        <f t="shared" ref="O94:O157" si="11">N94*(PI()/180)</f>
        <v>1.1519173063162575</v>
      </c>
      <c r="P94" s="32">
        <f t="shared" si="9"/>
        <v>2.6492818271635427E-2</v>
      </c>
      <c r="Q94" s="32">
        <f t="shared" si="10"/>
        <v>1.1795362649198206E-2</v>
      </c>
    </row>
    <row r="95" spans="14:17" x14ac:dyDescent="0.3">
      <c r="N95" s="32">
        <f t="shared" ref="N95:N158" si="12">N94+1</f>
        <v>67</v>
      </c>
      <c r="O95" s="32">
        <f t="shared" si="11"/>
        <v>1.1693705988362009</v>
      </c>
      <c r="P95" s="32">
        <f t="shared" si="9"/>
        <v>2.6694640750120773E-2</v>
      </c>
      <c r="Q95" s="32">
        <f t="shared" si="10"/>
        <v>1.1331202726188939E-2</v>
      </c>
    </row>
    <row r="96" spans="14:17" x14ac:dyDescent="0.3">
      <c r="N96" s="32">
        <f t="shared" si="12"/>
        <v>68</v>
      </c>
      <c r="O96" s="32">
        <f t="shared" si="11"/>
        <v>1.1868238913561442</v>
      </c>
      <c r="P96" s="32">
        <f t="shared" si="9"/>
        <v>2.6888331782436835E-2</v>
      </c>
      <c r="Q96" s="32">
        <f t="shared" si="10"/>
        <v>1.0863591209061448E-2</v>
      </c>
    </row>
    <row r="97" spans="14:17" x14ac:dyDescent="0.3">
      <c r="N97" s="32">
        <f t="shared" si="12"/>
        <v>69</v>
      </c>
      <c r="O97" s="32">
        <f t="shared" si="11"/>
        <v>1.2042771838760873</v>
      </c>
      <c r="P97" s="32">
        <f t="shared" si="9"/>
        <v>2.7073832368418854E-2</v>
      </c>
      <c r="Q97" s="32">
        <f t="shared" si="10"/>
        <v>1.0392670536813711E-2</v>
      </c>
    </row>
    <row r="98" spans="14:17" x14ac:dyDescent="0.3">
      <c r="N98" s="32">
        <f t="shared" si="12"/>
        <v>70</v>
      </c>
      <c r="O98" s="32">
        <f t="shared" si="11"/>
        <v>1.2217304763960306</v>
      </c>
      <c r="P98" s="32">
        <f t="shared" si="9"/>
        <v>2.7251086002791344E-2</v>
      </c>
      <c r="Q98" s="32">
        <f t="shared" si="10"/>
        <v>9.9185841564443968E-3</v>
      </c>
    </row>
    <row r="99" spans="14:17" x14ac:dyDescent="0.3">
      <c r="N99" s="32">
        <f t="shared" si="12"/>
        <v>71</v>
      </c>
      <c r="O99" s="32">
        <f t="shared" si="11"/>
        <v>1.2391837689159739</v>
      </c>
      <c r="P99" s="32">
        <f t="shared" si="9"/>
        <v>2.7420038692380185E-2</v>
      </c>
      <c r="Q99" s="32">
        <f t="shared" si="10"/>
        <v>9.4414764792575458E-3</v>
      </c>
    </row>
    <row r="100" spans="14:17" x14ac:dyDescent="0.3">
      <c r="N100" s="32">
        <f t="shared" si="12"/>
        <v>72</v>
      </c>
      <c r="O100" s="32">
        <f t="shared" si="11"/>
        <v>1.2566370614359172</v>
      </c>
      <c r="P100" s="32">
        <f t="shared" si="9"/>
        <v>2.7580638972559454E-2</v>
      </c>
      <c r="Q100" s="32">
        <f t="shared" si="10"/>
        <v>8.9614928368734765E-3</v>
      </c>
    </row>
    <row r="101" spans="14:17" x14ac:dyDescent="0.3">
      <c r="N101" s="32">
        <f t="shared" si="12"/>
        <v>73</v>
      </c>
      <c r="O101" s="32">
        <f t="shared" si="11"/>
        <v>1.2740903539558606</v>
      </c>
      <c r="P101" s="32">
        <f t="shared" si="9"/>
        <v>2.7732837922928029E-2</v>
      </c>
      <c r="Q101" s="32">
        <f t="shared" si="10"/>
        <v>8.4787794369593668E-3</v>
      </c>
    </row>
    <row r="102" spans="14:17" x14ac:dyDescent="0.3">
      <c r="N102" s="32">
        <f t="shared" si="12"/>
        <v>74</v>
      </c>
      <c r="O102" s="32">
        <f t="shared" si="11"/>
        <v>1.2915436464758039</v>
      </c>
      <c r="P102" s="32">
        <f t="shared" si="9"/>
        <v>2.787658918221125E-2</v>
      </c>
      <c r="Q102" s="32">
        <f t="shared" si="10"/>
        <v>7.9934833186929757E-3</v>
      </c>
    </row>
    <row r="103" spans="14:17" x14ac:dyDescent="0.3">
      <c r="N103" s="32">
        <f t="shared" si="12"/>
        <v>75</v>
      </c>
      <c r="O103" s="32">
        <f t="shared" si="11"/>
        <v>1.3089969389957472</v>
      </c>
      <c r="P103" s="32">
        <f t="shared" si="9"/>
        <v>2.8011848962382981E-2</v>
      </c>
      <c r="Q103" s="32">
        <f t="shared" si="10"/>
        <v>7.505752307973102E-3</v>
      </c>
    </row>
    <row r="104" spans="14:17" x14ac:dyDescent="0.3">
      <c r="N104" s="32">
        <f t="shared" si="12"/>
        <v>76</v>
      </c>
      <c r="O104" s="32">
        <f t="shared" si="11"/>
        <v>1.3264502315156905</v>
      </c>
      <c r="P104" s="32">
        <f t="shared" si="9"/>
        <v>2.81385760620039E-2</v>
      </c>
      <c r="Q104" s="32">
        <f t="shared" si="10"/>
        <v>7.0157349723903627E-3</v>
      </c>
    </row>
    <row r="105" spans="14:17" x14ac:dyDescent="0.3">
      <c r="N105" s="32">
        <f t="shared" si="12"/>
        <v>77</v>
      </c>
      <c r="O105" s="32">
        <f t="shared" si="11"/>
        <v>1.3439035240356338</v>
      </c>
      <c r="P105" s="32">
        <f t="shared" si="9"/>
        <v>2.8256731878771823E-2</v>
      </c>
      <c r="Q105" s="32">
        <f t="shared" si="10"/>
        <v>6.5235805759720827E-3</v>
      </c>
    </row>
    <row r="106" spans="14:17" x14ac:dyDescent="0.3">
      <c r="N106" s="32">
        <f t="shared" si="12"/>
        <v>78</v>
      </c>
      <c r="O106" s="32">
        <f t="shared" si="11"/>
        <v>1.3613568165555769</v>
      </c>
      <c r="P106" s="32">
        <f t="shared" si="9"/>
        <v>2.8366280421280362E-2</v>
      </c>
      <c r="Q106" s="32">
        <f t="shared" si="10"/>
        <v>6.0294390337150248E-3</v>
      </c>
    </row>
    <row r="107" spans="14:17" x14ac:dyDescent="0.3">
      <c r="N107" s="32">
        <f t="shared" si="12"/>
        <v>79</v>
      </c>
      <c r="O107" s="32">
        <f t="shared" si="11"/>
        <v>1.3788101090755203</v>
      </c>
      <c r="P107" s="32">
        <f t="shared" si="9"/>
        <v>2.8467188319982257E-2</v>
      </c>
      <c r="Q107" s="32">
        <f t="shared" si="10"/>
        <v>5.5334608659198025E-3</v>
      </c>
    </row>
    <row r="108" spans="14:17" x14ac:dyDescent="0.3">
      <c r="N108" s="32">
        <f t="shared" si="12"/>
        <v>80</v>
      </c>
      <c r="O108" s="32">
        <f t="shared" si="11"/>
        <v>1.3962634015954636</v>
      </c>
      <c r="P108" s="32">
        <f t="shared" si="9"/>
        <v>2.8559424837354033E-2</v>
      </c>
      <c r="Q108" s="32">
        <f t="shared" si="10"/>
        <v>5.0357971523409826E-3</v>
      </c>
    </row>
    <row r="109" spans="14:17" x14ac:dyDescent="0.3">
      <c r="N109" s="32">
        <f t="shared" si="12"/>
        <v>81</v>
      </c>
      <c r="O109" s="32">
        <f t="shared" si="11"/>
        <v>1.4137166941154069</v>
      </c>
      <c r="P109" s="32">
        <f t="shared" si="9"/>
        <v>2.8642961877258996E-2</v>
      </c>
      <c r="Q109" s="32">
        <f t="shared" si="10"/>
        <v>4.5365994861666968E-3</v>
      </c>
    </row>
    <row r="110" spans="14:17" x14ac:dyDescent="0.3">
      <c r="N110" s="32">
        <f t="shared" si="12"/>
        <v>82</v>
      </c>
      <c r="O110" s="32">
        <f t="shared" si="11"/>
        <v>1.4311699866353502</v>
      </c>
      <c r="P110" s="32">
        <f t="shared" si="9"/>
        <v>2.871777399350554E-2</v>
      </c>
      <c r="Q110" s="32">
        <f t="shared" si="10"/>
        <v>4.0360199278418989E-3</v>
      </c>
    </row>
    <row r="111" spans="14:17" x14ac:dyDescent="0.3">
      <c r="N111" s="32">
        <f t="shared" si="12"/>
        <v>83</v>
      </c>
      <c r="O111" s="32">
        <f t="shared" si="11"/>
        <v>1.4486232791552935</v>
      </c>
      <c r="P111" s="32">
        <f t="shared" si="9"/>
        <v>2.8783838397598339E-2</v>
      </c>
      <c r="Q111" s="32">
        <f t="shared" si="10"/>
        <v>3.5342109587492773E-3</v>
      </c>
    </row>
    <row r="112" spans="14:17" x14ac:dyDescent="0.3">
      <c r="N112" s="32">
        <f t="shared" si="12"/>
        <v>84</v>
      </c>
      <c r="O112" s="32">
        <f t="shared" si="11"/>
        <v>1.4660765716752369</v>
      </c>
      <c r="P112" s="32">
        <f t="shared" si="9"/>
        <v>2.8841134965679926E-2</v>
      </c>
      <c r="Q112" s="32">
        <f t="shared" si="10"/>
        <v>3.0313254347619505E-3</v>
      </c>
    </row>
    <row r="113" spans="14:17" x14ac:dyDescent="0.3">
      <c r="N113" s="32">
        <f t="shared" si="12"/>
        <v>85</v>
      </c>
      <c r="O113" s="32">
        <f t="shared" si="11"/>
        <v>1.4835298641951802</v>
      </c>
      <c r="P113" s="32">
        <f t="shared" si="9"/>
        <v>2.8889646244660623E-2</v>
      </c>
      <c r="Q113" s="32">
        <f t="shared" si="10"/>
        <v>2.527516539682086E-3</v>
      </c>
    </row>
    <row r="114" spans="14:17" x14ac:dyDescent="0.3">
      <c r="N114" s="32">
        <f t="shared" si="12"/>
        <v>86</v>
      </c>
      <c r="O114" s="32">
        <f t="shared" si="11"/>
        <v>1.5009831567151235</v>
      </c>
      <c r="P114" s="32">
        <f t="shared" si="9"/>
        <v>2.8929357457534902E-2</v>
      </c>
      <c r="Q114" s="32">
        <f t="shared" si="10"/>
        <v>2.0229377385796317E-3</v>
      </c>
    </row>
    <row r="115" spans="14:17" x14ac:dyDescent="0.3">
      <c r="N115" s="32">
        <f t="shared" si="12"/>
        <v>87</v>
      </c>
      <c r="O115" s="32">
        <f t="shared" si="11"/>
        <v>1.5184364492350666</v>
      </c>
      <c r="P115" s="32">
        <f t="shared" si="9"/>
        <v>2.8960256507882642E-2</v>
      </c>
      <c r="Q115" s="32">
        <f t="shared" si="10"/>
        <v>1.5177427310453752E-3</v>
      </c>
    </row>
    <row r="116" spans="14:17" x14ac:dyDescent="0.3">
      <c r="N116" s="32">
        <f t="shared" si="12"/>
        <v>88</v>
      </c>
      <c r="O116" s="32">
        <f t="shared" si="11"/>
        <v>1.5358897417550099</v>
      </c>
      <c r="P116" s="32">
        <f t="shared" si="9"/>
        <v>2.8982333983553779E-2</v>
      </c>
      <c r="Q116" s="32">
        <f t="shared" si="10"/>
        <v>1.0120854043725314E-3</v>
      </c>
    </row>
    <row r="117" spans="14:17" x14ac:dyDescent="0.3">
      <c r="N117" s="32">
        <f t="shared" si="12"/>
        <v>89</v>
      </c>
      <c r="O117" s="32">
        <f t="shared" si="11"/>
        <v>1.5533430342749532</v>
      </c>
      <c r="P117" s="32">
        <f t="shared" si="9"/>
        <v>2.8995583159535349E-2</v>
      </c>
      <c r="Q117" s="32">
        <f t="shared" si="10"/>
        <v>5.0611978668122436E-4</v>
      </c>
    </row>
    <row r="118" spans="14:17" x14ac:dyDescent="0.3">
      <c r="N118" s="32">
        <f t="shared" si="12"/>
        <v>90</v>
      </c>
      <c r="O118" s="32">
        <f t="shared" si="11"/>
        <v>1.5707963267948966</v>
      </c>
      <c r="P118" s="32">
        <f t="shared" si="9"/>
        <v>2.9000000000000001E-2</v>
      </c>
      <c r="Q118" s="32">
        <f t="shared" si="10"/>
        <v>1.7764652596174992E-18</v>
      </c>
    </row>
    <row r="119" spans="14:17" x14ac:dyDescent="0.3">
      <c r="N119" s="32">
        <f t="shared" si="12"/>
        <v>91</v>
      </c>
      <c r="O119" s="32">
        <f t="shared" si="11"/>
        <v>1.5882496193148399</v>
      </c>
      <c r="P119" s="32">
        <f t="shared" si="9"/>
        <v>2.8995583159535349E-2</v>
      </c>
      <c r="Q119" s="32">
        <f t="shared" si="10"/>
        <v>-5.061197866812209E-4</v>
      </c>
    </row>
    <row r="120" spans="14:17" x14ac:dyDescent="0.3">
      <c r="N120" s="32">
        <f t="shared" si="12"/>
        <v>92</v>
      </c>
      <c r="O120" s="32">
        <f t="shared" si="11"/>
        <v>1.6057029118347832</v>
      </c>
      <c r="P120" s="32">
        <f t="shared" si="9"/>
        <v>2.8982333983553779E-2</v>
      </c>
      <c r="Q120" s="32">
        <f t="shared" si="10"/>
        <v>-1.0120854043725277E-3</v>
      </c>
    </row>
    <row r="121" spans="14:17" x14ac:dyDescent="0.3">
      <c r="N121" s="32">
        <f t="shared" si="12"/>
        <v>93</v>
      </c>
      <c r="O121" s="32">
        <f t="shared" si="11"/>
        <v>1.6231562043547265</v>
      </c>
      <c r="P121" s="32">
        <f t="shared" si="9"/>
        <v>2.8960256507882642E-2</v>
      </c>
      <c r="Q121" s="32">
        <f t="shared" si="10"/>
        <v>-1.5177427310453715E-3</v>
      </c>
    </row>
    <row r="122" spans="14:17" x14ac:dyDescent="0.3">
      <c r="N122" s="32">
        <f t="shared" si="12"/>
        <v>94</v>
      </c>
      <c r="O122" s="32">
        <f t="shared" si="11"/>
        <v>1.6406094968746698</v>
      </c>
      <c r="P122" s="32">
        <f t="shared" si="9"/>
        <v>2.8929357457534902E-2</v>
      </c>
      <c r="Q122" s="32">
        <f t="shared" si="10"/>
        <v>-2.0229377385796348E-3</v>
      </c>
    </row>
    <row r="123" spans="14:17" x14ac:dyDescent="0.3">
      <c r="N123" s="32">
        <f t="shared" si="12"/>
        <v>95</v>
      </c>
      <c r="O123" s="32">
        <f t="shared" si="11"/>
        <v>1.6580627893946132</v>
      </c>
      <c r="P123" s="32">
        <f t="shared" si="9"/>
        <v>2.8889646244660623E-2</v>
      </c>
      <c r="Q123" s="32">
        <f t="shared" si="10"/>
        <v>-2.527516539682089E-3</v>
      </c>
    </row>
    <row r="124" spans="14:17" x14ac:dyDescent="0.3">
      <c r="N124" s="32">
        <f t="shared" si="12"/>
        <v>96</v>
      </c>
      <c r="O124" s="32">
        <f t="shared" si="11"/>
        <v>1.6755160819145565</v>
      </c>
      <c r="P124" s="32">
        <f t="shared" si="9"/>
        <v>2.8841134965679926E-2</v>
      </c>
      <c r="Q124" s="32">
        <f t="shared" si="10"/>
        <v>-3.0313254347619531E-3</v>
      </c>
    </row>
    <row r="125" spans="14:17" x14ac:dyDescent="0.3">
      <c r="N125" s="32">
        <f t="shared" si="12"/>
        <v>97</v>
      </c>
      <c r="O125" s="32">
        <f t="shared" si="11"/>
        <v>1.6929693744344996</v>
      </c>
      <c r="P125" s="32">
        <f t="shared" si="9"/>
        <v>2.8783838397598342E-2</v>
      </c>
      <c r="Q125" s="32">
        <f t="shared" si="10"/>
        <v>-3.5342109587492739E-3</v>
      </c>
    </row>
    <row r="126" spans="14:17" x14ac:dyDescent="0.3">
      <c r="N126" s="32">
        <f t="shared" si="12"/>
        <v>98</v>
      </c>
      <c r="O126" s="32">
        <f t="shared" si="11"/>
        <v>1.7104226669544429</v>
      </c>
      <c r="P126" s="32">
        <f t="shared" si="9"/>
        <v>2.871777399350554E-2</v>
      </c>
      <c r="Q126" s="32">
        <f t="shared" si="10"/>
        <v>-4.0360199278418954E-3</v>
      </c>
    </row>
    <row r="127" spans="14:17" x14ac:dyDescent="0.3">
      <c r="N127" s="32">
        <f t="shared" si="12"/>
        <v>99</v>
      </c>
      <c r="O127" s="32">
        <f t="shared" si="11"/>
        <v>1.7278759594743862</v>
      </c>
      <c r="P127" s="32">
        <f t="shared" si="9"/>
        <v>2.8642961877258996E-2</v>
      </c>
      <c r="Q127" s="32">
        <f t="shared" si="10"/>
        <v>-4.5365994861666942E-3</v>
      </c>
    </row>
    <row r="128" spans="14:17" x14ac:dyDescent="0.3">
      <c r="N128" s="32">
        <f t="shared" si="12"/>
        <v>100</v>
      </c>
      <c r="O128" s="32">
        <f t="shared" si="11"/>
        <v>1.7453292519943295</v>
      </c>
      <c r="P128" s="32">
        <f t="shared" si="9"/>
        <v>2.8559424837354033E-2</v>
      </c>
      <c r="Q128" s="32">
        <f t="shared" si="10"/>
        <v>-5.0357971523409791E-3</v>
      </c>
    </row>
    <row r="129" spans="14:17" x14ac:dyDescent="0.3">
      <c r="N129" s="32">
        <f t="shared" si="12"/>
        <v>101</v>
      </c>
      <c r="O129" s="32">
        <f t="shared" si="11"/>
        <v>1.7627825445142729</v>
      </c>
      <c r="P129" s="32">
        <f t="shared" si="9"/>
        <v>2.8467188319982257E-2</v>
      </c>
      <c r="Q129" s="32">
        <f t="shared" si="10"/>
        <v>-5.5334608659197999E-3</v>
      </c>
    </row>
    <row r="130" spans="14:17" x14ac:dyDescent="0.3">
      <c r="N130" s="32">
        <f t="shared" si="12"/>
        <v>102</v>
      </c>
      <c r="O130" s="32">
        <f t="shared" si="11"/>
        <v>1.7802358370342162</v>
      </c>
      <c r="P130" s="32">
        <f t="shared" si="9"/>
        <v>2.8366280421280365E-2</v>
      </c>
      <c r="Q130" s="32">
        <f t="shared" si="10"/>
        <v>-6.0294390337150214E-3</v>
      </c>
    </row>
    <row r="131" spans="14:17" x14ac:dyDescent="0.3">
      <c r="N131" s="32">
        <f t="shared" si="12"/>
        <v>103</v>
      </c>
      <c r="O131" s="32">
        <f t="shared" si="11"/>
        <v>1.7976891295541595</v>
      </c>
      <c r="P131" s="32">
        <f t="shared" si="9"/>
        <v>2.8256731878771823E-2</v>
      </c>
      <c r="Q131" s="32">
        <f t="shared" si="10"/>
        <v>-6.5235805759720862E-3</v>
      </c>
    </row>
    <row r="132" spans="14:17" x14ac:dyDescent="0.3">
      <c r="N132" s="32">
        <f t="shared" si="12"/>
        <v>104</v>
      </c>
      <c r="O132" s="32">
        <f t="shared" si="11"/>
        <v>1.8151424220741028</v>
      </c>
      <c r="P132" s="32">
        <f t="shared" si="9"/>
        <v>2.81385760620039E-2</v>
      </c>
      <c r="Q132" s="32">
        <f t="shared" si="10"/>
        <v>-7.0157349723903662E-3</v>
      </c>
    </row>
    <row r="133" spans="14:17" x14ac:dyDescent="0.3">
      <c r="N133" s="32">
        <f t="shared" si="12"/>
        <v>105</v>
      </c>
      <c r="O133" s="32">
        <f t="shared" si="11"/>
        <v>1.8325957145940461</v>
      </c>
      <c r="P133" s="32">
        <f t="shared" si="9"/>
        <v>2.8011848962382981E-2</v>
      </c>
      <c r="Q133" s="32">
        <f t="shared" si="10"/>
        <v>-7.5057523079731054E-3</v>
      </c>
    </row>
    <row r="134" spans="14:17" x14ac:dyDescent="0.3">
      <c r="N134" s="32">
        <f t="shared" si="12"/>
        <v>106</v>
      </c>
      <c r="O134" s="32">
        <f t="shared" si="11"/>
        <v>1.8500490071139892</v>
      </c>
      <c r="P134" s="32">
        <f t="shared" si="9"/>
        <v>2.787658918221125E-2</v>
      </c>
      <c r="Q134" s="32">
        <f t="shared" si="10"/>
        <v>-7.9934833186929722E-3</v>
      </c>
    </row>
    <row r="135" spans="14:17" x14ac:dyDescent="0.3">
      <c r="N135" s="32">
        <f t="shared" si="12"/>
        <v>107</v>
      </c>
      <c r="O135" s="32">
        <f t="shared" si="11"/>
        <v>1.8675022996339325</v>
      </c>
      <c r="P135" s="32">
        <f t="shared" si="9"/>
        <v>2.7732837922928032E-2</v>
      </c>
      <c r="Q135" s="32">
        <f t="shared" si="10"/>
        <v>-8.4787794369593633E-3</v>
      </c>
    </row>
    <row r="136" spans="14:17" x14ac:dyDescent="0.3">
      <c r="N136" s="32">
        <f t="shared" si="12"/>
        <v>108</v>
      </c>
      <c r="O136" s="32">
        <f t="shared" si="11"/>
        <v>1.8849555921538759</v>
      </c>
      <c r="P136" s="32">
        <f t="shared" si="9"/>
        <v>2.7580638972559458E-2</v>
      </c>
      <c r="Q136" s="32">
        <f t="shared" si="10"/>
        <v>-8.961492836873473E-3</v>
      </c>
    </row>
    <row r="137" spans="14:17" x14ac:dyDescent="0.3">
      <c r="N137" s="32">
        <f t="shared" si="12"/>
        <v>109</v>
      </c>
      <c r="O137" s="32">
        <f t="shared" si="11"/>
        <v>1.9024088846738192</v>
      </c>
      <c r="P137" s="32">
        <f t="shared" si="9"/>
        <v>2.7420038692380189E-2</v>
      </c>
      <c r="Q137" s="32">
        <f t="shared" si="10"/>
        <v>-9.4414764792575424E-3</v>
      </c>
    </row>
    <row r="138" spans="14:17" x14ac:dyDescent="0.3">
      <c r="N138" s="32">
        <f t="shared" si="12"/>
        <v>110</v>
      </c>
      <c r="O138" s="32">
        <f t="shared" si="11"/>
        <v>1.9198621771937625</v>
      </c>
      <c r="P138" s="32">
        <f t="shared" si="9"/>
        <v>2.7251086002791344E-2</v>
      </c>
      <c r="Q138" s="32">
        <f t="shared" si="10"/>
        <v>-9.9185841564443933E-3</v>
      </c>
    </row>
    <row r="139" spans="14:17" x14ac:dyDescent="0.3">
      <c r="N139" s="32">
        <f t="shared" si="12"/>
        <v>111</v>
      </c>
      <c r="O139" s="32">
        <f t="shared" si="11"/>
        <v>1.9373154697137058</v>
      </c>
      <c r="P139" s="32">
        <f t="shared" si="9"/>
        <v>2.7073832368418854E-2</v>
      </c>
      <c r="Q139" s="32">
        <f t="shared" si="10"/>
        <v>-1.0392670536813708E-2</v>
      </c>
    </row>
    <row r="140" spans="14:17" x14ac:dyDescent="0.3">
      <c r="N140" s="32">
        <f t="shared" si="12"/>
        <v>112</v>
      </c>
      <c r="O140" s="32">
        <f t="shared" si="11"/>
        <v>1.9547687622336491</v>
      </c>
      <c r="P140" s="32">
        <f t="shared" si="9"/>
        <v>2.6888331782436835E-2</v>
      </c>
      <c r="Q140" s="32">
        <f t="shared" si="10"/>
        <v>-1.0863591209061451E-2</v>
      </c>
    </row>
    <row r="141" spans="14:17" x14ac:dyDescent="0.3">
      <c r="N141" s="32">
        <f t="shared" si="12"/>
        <v>113</v>
      </c>
      <c r="O141" s="32">
        <f t="shared" si="11"/>
        <v>1.9722220547535925</v>
      </c>
      <c r="P141" s="32">
        <f t="shared" si="9"/>
        <v>2.669464075012077E-2</v>
      </c>
      <c r="Q141" s="32">
        <f t="shared" si="10"/>
        <v>-1.1331202726188939E-2</v>
      </c>
    </row>
    <row r="142" spans="14:17" x14ac:dyDescent="0.3">
      <c r="N142" s="32">
        <f t="shared" si="12"/>
        <v>114</v>
      </c>
      <c r="O142" s="32">
        <f t="shared" si="11"/>
        <v>1.9896753472735358</v>
      </c>
      <c r="P142" s="32">
        <f t="shared" si="9"/>
        <v>2.6492818271635427E-2</v>
      </c>
      <c r="Q142" s="32">
        <f t="shared" si="10"/>
        <v>-1.1795362649198208E-2</v>
      </c>
    </row>
    <row r="143" spans="14:17" x14ac:dyDescent="0.3">
      <c r="N143" s="32">
        <f t="shared" si="12"/>
        <v>115</v>
      </c>
      <c r="O143" s="32">
        <f t="shared" si="11"/>
        <v>2.0071286397934789</v>
      </c>
      <c r="P143" s="32">
        <f t="shared" si="9"/>
        <v>2.6282925824062851E-2</v>
      </c>
      <c r="Q143" s="32">
        <f t="shared" si="10"/>
        <v>-1.2255929590480281E-2</v>
      </c>
    </row>
    <row r="144" spans="14:17" x14ac:dyDescent="0.3">
      <c r="N144" s="32">
        <f t="shared" si="12"/>
        <v>116</v>
      </c>
      <c r="O144" s="32">
        <f t="shared" si="11"/>
        <v>2.0245819323134224</v>
      </c>
      <c r="P144" s="32">
        <f t="shared" si="9"/>
        <v>2.6065027342675844E-2</v>
      </c>
      <c r="Q144" s="32">
        <f t="shared" si="10"/>
        <v>-1.2712763256883249E-2</v>
      </c>
    </row>
    <row r="145" spans="14:17" x14ac:dyDescent="0.3">
      <c r="N145" s="32">
        <f t="shared" si="12"/>
        <v>117</v>
      </c>
      <c r="O145" s="32">
        <f t="shared" si="11"/>
        <v>2.0420352248333655</v>
      </c>
      <c r="P145" s="32">
        <f t="shared" si="9"/>
        <v>2.5839189201462671E-2</v>
      </c>
      <c r="Q145" s="32">
        <f t="shared" si="10"/>
        <v>-1.3165724492446854E-2</v>
      </c>
    </row>
    <row r="146" spans="14:17" x14ac:dyDescent="0.3">
      <c r="N146" s="32">
        <f t="shared" si="12"/>
        <v>118</v>
      </c>
      <c r="O146" s="32">
        <f t="shared" si="11"/>
        <v>2.0594885173533091</v>
      </c>
      <c r="P146" s="32">
        <f t="shared" si="9"/>
        <v>2.560548019290888E-2</v>
      </c>
      <c r="Q146" s="32">
        <f t="shared" si="10"/>
        <v>-1.3614675320790838E-2</v>
      </c>
    </row>
    <row r="147" spans="14:17" x14ac:dyDescent="0.3">
      <c r="N147" s="32">
        <f t="shared" si="12"/>
        <v>119</v>
      </c>
      <c r="O147" s="32">
        <f t="shared" si="11"/>
        <v>2.0769418098732522</v>
      </c>
      <c r="P147" s="32">
        <f t="shared" si="9"/>
        <v>2.536397150704248E-2</v>
      </c>
      <c r="Q147" s="32">
        <f t="shared" si="10"/>
        <v>-1.4059478987143773E-2</v>
      </c>
    </row>
    <row r="148" spans="14:17" x14ac:dyDescent="0.3">
      <c r="N148" s="32">
        <f t="shared" si="12"/>
        <v>120</v>
      </c>
      <c r="O148" s="32">
        <f t="shared" si="11"/>
        <v>2.0943951023931953</v>
      </c>
      <c r="P148" s="32">
        <f t="shared" si="9"/>
        <v>2.5114736709748724E-2</v>
      </c>
      <c r="Q148" s="32">
        <f t="shared" si="10"/>
        <v>-1.4499999999999994E-2</v>
      </c>
    </row>
    <row r="149" spans="14:17" x14ac:dyDescent="0.3">
      <c r="N149" s="32">
        <f t="shared" si="12"/>
        <v>121</v>
      </c>
      <c r="O149" s="32">
        <f t="shared" si="11"/>
        <v>2.1118483949131388</v>
      </c>
      <c r="P149" s="32">
        <f t="shared" si="9"/>
        <v>2.485785172036126E-2</v>
      </c>
      <c r="Q149" s="32">
        <f t="shared" si="10"/>
        <v>-1.4936104172391574E-2</v>
      </c>
    </row>
    <row r="150" spans="14:17" x14ac:dyDescent="0.3">
      <c r="N150" s="32">
        <f t="shared" si="12"/>
        <v>122</v>
      </c>
      <c r="O150" s="32">
        <f t="shared" si="11"/>
        <v>2.1293016874330819</v>
      </c>
      <c r="P150" s="32">
        <f t="shared" si="9"/>
        <v>2.4593394788536359E-2</v>
      </c>
      <c r="Q150" s="32">
        <f t="shared" si="10"/>
        <v>-1.5367658662762939E-2</v>
      </c>
    </row>
    <row r="151" spans="14:17" x14ac:dyDescent="0.3">
      <c r="N151" s="32">
        <f t="shared" si="12"/>
        <v>123</v>
      </c>
      <c r="O151" s="32">
        <f t="shared" si="11"/>
        <v>2.1467549799530254</v>
      </c>
      <c r="P151" s="32">
        <f t="shared" si="9"/>
        <v>2.4321446470417295E-2</v>
      </c>
      <c r="Q151" s="32">
        <f t="shared" si="10"/>
        <v>-1.5794532015435785E-2</v>
      </c>
    </row>
    <row r="152" spans="14:17" x14ac:dyDescent="0.3">
      <c r="N152" s="32">
        <f t="shared" si="12"/>
        <v>124</v>
      </c>
      <c r="O152" s="32">
        <f t="shared" si="11"/>
        <v>2.1642082724729685</v>
      </c>
      <c r="P152" s="32">
        <f t="shared" si="9"/>
        <v>2.4042089604096213E-2</v>
      </c>
      <c r="Q152" s="32">
        <f t="shared" si="10"/>
        <v>-1.6216594200651656E-2</v>
      </c>
    </row>
    <row r="153" spans="14:17" x14ac:dyDescent="0.3">
      <c r="N153" s="32">
        <f t="shared" si="12"/>
        <v>125</v>
      </c>
      <c r="O153" s="32">
        <f t="shared" si="11"/>
        <v>2.1816615649929121</v>
      </c>
      <c r="P153" s="32">
        <f t="shared" si="9"/>
        <v>2.375540928438076E-2</v>
      </c>
      <c r="Q153" s="32">
        <f t="shared" si="10"/>
        <v>-1.6633716654180338E-2</v>
      </c>
    </row>
    <row r="154" spans="14:17" x14ac:dyDescent="0.3">
      <c r="N154" s="32">
        <f t="shared" si="12"/>
        <v>126</v>
      </c>
      <c r="O154" s="32">
        <f t="shared" si="11"/>
        <v>2.1991148575128552</v>
      </c>
      <c r="P154" s="32">
        <f t="shared" si="9"/>
        <v>2.3461492836873477E-2</v>
      </c>
      <c r="Q154" s="32">
        <f t="shared" si="10"/>
        <v>-1.704577231648172E-2</v>
      </c>
    </row>
    <row r="155" spans="14:17" x14ac:dyDescent="0.3">
      <c r="N155" s="32">
        <f t="shared" si="12"/>
        <v>127</v>
      </c>
      <c r="O155" s="32">
        <f t="shared" si="11"/>
        <v>2.2165681500327987</v>
      </c>
      <c r="P155" s="32">
        <f t="shared" si="9"/>
        <v>2.3160429791371489E-2</v>
      </c>
      <c r="Q155" s="32">
        <f t="shared" si="10"/>
        <v>-1.7452635671409405E-2</v>
      </c>
    </row>
    <row r="156" spans="14:17" x14ac:dyDescent="0.3">
      <c r="N156" s="32">
        <f t="shared" si="12"/>
        <v>128</v>
      </c>
      <c r="O156" s="32">
        <f t="shared" si="11"/>
        <v>2.2340214425527418</v>
      </c>
      <c r="P156" s="32">
        <f t="shared" si="9"/>
        <v>2.285231185459494E-2</v>
      </c>
      <c r="Q156" s="32">
        <f t="shared" si="10"/>
        <v>-1.7854182784444093E-2</v>
      </c>
    </row>
    <row r="157" spans="14:17" x14ac:dyDescent="0.3">
      <c r="N157" s="32">
        <f t="shared" si="12"/>
        <v>129</v>
      </c>
      <c r="O157" s="32">
        <f t="shared" si="11"/>
        <v>2.2514747350726849</v>
      </c>
      <c r="P157" s="32">
        <f t="shared" ref="P157:P220" si="13">SIN(O157)*H$24</f>
        <v>2.2537232882252161E-2</v>
      </c>
      <c r="Q157" s="32">
        <f t="shared" ref="Q157:Q220" si="14">COS(O157)*H$24</f>
        <v>-1.8250291340445281E-2</v>
      </c>
    </row>
    <row r="158" spans="14:17" x14ac:dyDescent="0.3">
      <c r="N158" s="32">
        <f t="shared" si="12"/>
        <v>130</v>
      </c>
      <c r="O158" s="32">
        <f t="shared" ref="O158:O221" si="15">N158*(PI()/180)</f>
        <v>2.2689280275926285</v>
      </c>
      <c r="P158" s="32">
        <f t="shared" si="13"/>
        <v>2.2215288850450363E-2</v>
      </c>
      <c r="Q158" s="32">
        <f t="shared" si="14"/>
        <v>-1.8640840680909643E-2</v>
      </c>
    </row>
    <row r="159" spans="14:17" x14ac:dyDescent="0.3">
      <c r="N159" s="32">
        <f t="shared" ref="N159:N222" si="16">N158+1</f>
        <v>131</v>
      </c>
      <c r="O159" s="32">
        <f t="shared" si="15"/>
        <v>2.2863813201125716</v>
      </c>
      <c r="P159" s="32">
        <f t="shared" si="13"/>
        <v>2.1886577826460394E-2</v>
      </c>
      <c r="Q159" s="32">
        <f t="shared" si="14"/>
        <v>-1.9025711840724709E-2</v>
      </c>
    </row>
    <row r="160" spans="14:17" x14ac:dyDescent="0.3">
      <c r="N160" s="32">
        <f t="shared" si="16"/>
        <v>132</v>
      </c>
      <c r="O160" s="32">
        <f t="shared" si="15"/>
        <v>2.3038346126325151</v>
      </c>
      <c r="P160" s="32">
        <f t="shared" si="13"/>
        <v>2.1551199938844433E-2</v>
      </c>
      <c r="Q160" s="32">
        <f t="shared" si="14"/>
        <v>-1.9404787584406891E-2</v>
      </c>
    </row>
    <row r="161" spans="14:17" x14ac:dyDescent="0.3">
      <c r="N161" s="32">
        <f t="shared" si="16"/>
        <v>133</v>
      </c>
      <c r="O161" s="32">
        <f t="shared" si="15"/>
        <v>2.3212879051524582</v>
      </c>
      <c r="P161" s="32">
        <f t="shared" si="13"/>
        <v>2.1209257346955949E-2</v>
      </c>
      <c r="Q161" s="32">
        <f t="shared" si="14"/>
        <v>-1.9777952441812453E-2</v>
      </c>
    </row>
    <row r="162" spans="14:17" x14ac:dyDescent="0.3">
      <c r="N162" s="32">
        <f t="shared" si="16"/>
        <v>134</v>
      </c>
      <c r="O162" s="32">
        <f t="shared" si="15"/>
        <v>2.3387411976724017</v>
      </c>
      <c r="P162" s="32">
        <f t="shared" si="13"/>
        <v>2.0860854209820881E-2</v>
      </c>
      <c r="Q162" s="32">
        <f t="shared" si="14"/>
        <v>-2.0145092743310923E-2</v>
      </c>
    </row>
    <row r="163" spans="14:17" x14ac:dyDescent="0.3">
      <c r="N163" s="32">
        <f t="shared" si="16"/>
        <v>135</v>
      </c>
      <c r="O163" s="32">
        <f t="shared" si="15"/>
        <v>2.3561944901923448</v>
      </c>
      <c r="P163" s="32">
        <f t="shared" si="13"/>
        <v>2.0506096654409882E-2</v>
      </c>
      <c r="Q163" s="32">
        <f t="shared" si="14"/>
        <v>-2.0506096654409878E-2</v>
      </c>
    </row>
    <row r="164" spans="14:17" x14ac:dyDescent="0.3">
      <c r="N164" s="32">
        <f t="shared" si="16"/>
        <v>136</v>
      </c>
      <c r="O164" s="32">
        <f t="shared" si="15"/>
        <v>2.3736477827122884</v>
      </c>
      <c r="P164" s="32">
        <f t="shared" si="13"/>
        <v>2.014509274331092E-2</v>
      </c>
      <c r="Q164" s="32">
        <f t="shared" si="14"/>
        <v>-2.0860854209820884E-2</v>
      </c>
    </row>
    <row r="165" spans="14:17" x14ac:dyDescent="0.3">
      <c r="N165" s="32">
        <f t="shared" si="16"/>
        <v>137</v>
      </c>
      <c r="O165" s="32">
        <f t="shared" si="15"/>
        <v>2.3911010752322315</v>
      </c>
      <c r="P165" s="32">
        <f t="shared" si="13"/>
        <v>1.977795244181246E-2</v>
      </c>
      <c r="Q165" s="32">
        <f t="shared" si="14"/>
        <v>-2.1209257346955945E-2</v>
      </c>
    </row>
    <row r="166" spans="14:17" x14ac:dyDescent="0.3">
      <c r="N166" s="32">
        <f t="shared" si="16"/>
        <v>138</v>
      </c>
      <c r="O166" s="32">
        <f t="shared" si="15"/>
        <v>2.4085543677521746</v>
      </c>
      <c r="P166" s="32">
        <f t="shared" si="13"/>
        <v>1.9404787584406894E-2</v>
      </c>
      <c r="Q166" s="32">
        <f t="shared" si="14"/>
        <v>-2.1551199938844429E-2</v>
      </c>
    </row>
    <row r="167" spans="14:17" x14ac:dyDescent="0.3">
      <c r="N167" s="32">
        <f t="shared" si="16"/>
        <v>139</v>
      </c>
      <c r="O167" s="32">
        <f t="shared" si="15"/>
        <v>2.4260076602721181</v>
      </c>
      <c r="P167" s="32">
        <f t="shared" si="13"/>
        <v>1.9025711840724713E-2</v>
      </c>
      <c r="Q167" s="32">
        <f t="shared" si="14"/>
        <v>-2.1886577826460391E-2</v>
      </c>
    </row>
    <row r="168" spans="14:17" x14ac:dyDescent="0.3">
      <c r="N168" s="32">
        <f t="shared" si="16"/>
        <v>140</v>
      </c>
      <c r="O168" s="32">
        <f t="shared" si="15"/>
        <v>2.4434609527920612</v>
      </c>
      <c r="P168" s="32">
        <f t="shared" si="13"/>
        <v>1.8640840680909647E-2</v>
      </c>
      <c r="Q168" s="32">
        <f t="shared" si="14"/>
        <v>-2.2215288850450359E-2</v>
      </c>
    </row>
    <row r="169" spans="14:17" x14ac:dyDescent="0.3">
      <c r="N169" s="32">
        <f t="shared" si="16"/>
        <v>141</v>
      </c>
      <c r="O169" s="32">
        <f t="shared" si="15"/>
        <v>2.4609142453120048</v>
      </c>
      <c r="P169" s="32">
        <f t="shared" si="13"/>
        <v>1.8250291340445285E-2</v>
      </c>
      <c r="Q169" s="32">
        <f t="shared" si="14"/>
        <v>-2.2537232882252158E-2</v>
      </c>
    </row>
    <row r="170" spans="14:17" x14ac:dyDescent="0.3">
      <c r="N170" s="32">
        <f t="shared" si="16"/>
        <v>142</v>
      </c>
      <c r="O170" s="32">
        <f t="shared" si="15"/>
        <v>2.4783675378319479</v>
      </c>
      <c r="P170" s="32">
        <f t="shared" si="13"/>
        <v>1.7854182784444096E-2</v>
      </c>
      <c r="Q170" s="32">
        <f t="shared" si="14"/>
        <v>-2.2852311854594937E-2</v>
      </c>
    </row>
    <row r="171" spans="14:17" x14ac:dyDescent="0.3">
      <c r="N171" s="32">
        <f t="shared" si="16"/>
        <v>143</v>
      </c>
      <c r="O171" s="32">
        <f t="shared" si="15"/>
        <v>2.4958208303518914</v>
      </c>
      <c r="P171" s="32">
        <f t="shared" si="13"/>
        <v>1.7452635671409398E-2</v>
      </c>
      <c r="Q171" s="32">
        <f t="shared" si="14"/>
        <v>-2.3160429791371496E-2</v>
      </c>
    </row>
    <row r="172" spans="14:17" x14ac:dyDescent="0.3">
      <c r="N172" s="32">
        <f t="shared" si="16"/>
        <v>144</v>
      </c>
      <c r="O172" s="32">
        <f t="shared" si="15"/>
        <v>2.5132741228718345</v>
      </c>
      <c r="P172" s="32">
        <f t="shared" si="13"/>
        <v>1.7045772316481723E-2</v>
      </c>
      <c r="Q172" s="32">
        <f t="shared" si="14"/>
        <v>-2.3461492836873474E-2</v>
      </c>
    </row>
    <row r="173" spans="14:17" x14ac:dyDescent="0.3">
      <c r="N173" s="32">
        <f t="shared" si="16"/>
        <v>145</v>
      </c>
      <c r="O173" s="32">
        <f t="shared" si="15"/>
        <v>2.530727415391778</v>
      </c>
      <c r="P173" s="32">
        <f t="shared" si="13"/>
        <v>1.6633716654180335E-2</v>
      </c>
      <c r="Q173" s="32">
        <f t="shared" si="14"/>
        <v>-2.3755409284380767E-2</v>
      </c>
    </row>
    <row r="174" spans="14:17" x14ac:dyDescent="0.3">
      <c r="N174" s="32">
        <f t="shared" si="16"/>
        <v>146</v>
      </c>
      <c r="O174" s="32">
        <f t="shared" si="15"/>
        <v>2.5481807079117211</v>
      </c>
      <c r="P174" s="32">
        <f t="shared" si="13"/>
        <v>1.6216594200651663E-2</v>
      </c>
      <c r="Q174" s="32">
        <f t="shared" si="14"/>
        <v>-2.404208960409621E-2</v>
      </c>
    </row>
    <row r="175" spans="14:17" x14ac:dyDescent="0.3">
      <c r="N175" s="32">
        <f t="shared" si="16"/>
        <v>147</v>
      </c>
      <c r="O175" s="32">
        <f t="shared" si="15"/>
        <v>2.5656340004316642</v>
      </c>
      <c r="P175" s="32">
        <f t="shared" si="13"/>
        <v>1.5794532015435792E-2</v>
      </c>
      <c r="Q175" s="32">
        <f t="shared" si="14"/>
        <v>-2.4321446470417295E-2</v>
      </c>
    </row>
    <row r="176" spans="14:17" x14ac:dyDescent="0.3">
      <c r="N176" s="32">
        <f t="shared" si="16"/>
        <v>148</v>
      </c>
      <c r="O176" s="32">
        <f t="shared" si="15"/>
        <v>2.5830872929516078</v>
      </c>
      <c r="P176" s="32">
        <f t="shared" si="13"/>
        <v>1.5367658662762943E-2</v>
      </c>
      <c r="Q176" s="32">
        <f t="shared" si="14"/>
        <v>-2.4593394788536355E-2</v>
      </c>
    </row>
    <row r="177" spans="14:17" x14ac:dyDescent="0.3">
      <c r="N177" s="32">
        <f t="shared" si="16"/>
        <v>149</v>
      </c>
      <c r="O177" s="32">
        <f t="shared" si="15"/>
        <v>2.6005405854715509</v>
      </c>
      <c r="P177" s="32">
        <f t="shared" si="13"/>
        <v>1.4936104172391577E-2</v>
      </c>
      <c r="Q177" s="32">
        <f t="shared" si="14"/>
        <v>-2.4857851720361257E-2</v>
      </c>
    </row>
    <row r="178" spans="14:17" x14ac:dyDescent="0.3">
      <c r="N178" s="32">
        <f t="shared" si="16"/>
        <v>150</v>
      </c>
      <c r="O178" s="32">
        <f t="shared" si="15"/>
        <v>2.6179938779914944</v>
      </c>
      <c r="P178" s="32">
        <f t="shared" si="13"/>
        <v>1.4499999999999999E-2</v>
      </c>
      <c r="Q178" s="32">
        <f t="shared" si="14"/>
        <v>-2.5114736709748724E-2</v>
      </c>
    </row>
    <row r="179" spans="14:17" x14ac:dyDescent="0.3">
      <c r="N179" s="32">
        <f t="shared" si="16"/>
        <v>151</v>
      </c>
      <c r="O179" s="32">
        <f t="shared" si="15"/>
        <v>2.6354471705114375</v>
      </c>
      <c r="P179" s="32">
        <f t="shared" si="13"/>
        <v>1.4059478987143778E-2</v>
      </c>
      <c r="Q179" s="32">
        <f t="shared" si="14"/>
        <v>-2.5363971507042476E-2</v>
      </c>
    </row>
    <row r="180" spans="14:17" x14ac:dyDescent="0.3">
      <c r="N180" s="32">
        <f t="shared" si="16"/>
        <v>152</v>
      </c>
      <c r="O180" s="32">
        <f t="shared" si="15"/>
        <v>2.6529004630313811</v>
      </c>
      <c r="P180" s="32">
        <f t="shared" si="13"/>
        <v>1.3614675320790831E-2</v>
      </c>
      <c r="Q180" s="32">
        <f t="shared" si="14"/>
        <v>-2.5605480192908883E-2</v>
      </c>
    </row>
    <row r="181" spans="14:17" x14ac:dyDescent="0.3">
      <c r="N181" s="32">
        <f t="shared" si="16"/>
        <v>153</v>
      </c>
      <c r="O181" s="32">
        <f t="shared" si="15"/>
        <v>2.6703537555513241</v>
      </c>
      <c r="P181" s="32">
        <f t="shared" si="13"/>
        <v>1.316572449244686E-2</v>
      </c>
      <c r="Q181" s="32">
        <f t="shared" si="14"/>
        <v>-2.5839189201462668E-2</v>
      </c>
    </row>
    <row r="182" spans="14:17" x14ac:dyDescent="0.3">
      <c r="N182" s="32">
        <f t="shared" si="16"/>
        <v>154</v>
      </c>
      <c r="O182" s="32">
        <f t="shared" si="15"/>
        <v>2.6878070480712677</v>
      </c>
      <c r="P182" s="32">
        <f t="shared" si="13"/>
        <v>1.2712763256883242E-2</v>
      </c>
      <c r="Q182" s="32">
        <f t="shared" si="14"/>
        <v>-2.6065027342675847E-2</v>
      </c>
    </row>
    <row r="183" spans="14:17" x14ac:dyDescent="0.3">
      <c r="N183" s="32">
        <f t="shared" si="16"/>
        <v>155</v>
      </c>
      <c r="O183" s="32">
        <f t="shared" si="15"/>
        <v>2.7052603405912108</v>
      </c>
      <c r="P183" s="32">
        <f t="shared" si="13"/>
        <v>1.2255929590480287E-2</v>
      </c>
      <c r="Q183" s="32">
        <f t="shared" si="14"/>
        <v>-2.6282925824062848E-2</v>
      </c>
    </row>
    <row r="184" spans="14:17" x14ac:dyDescent="0.3">
      <c r="N184" s="32">
        <f t="shared" si="16"/>
        <v>156</v>
      </c>
      <c r="O184" s="32">
        <f t="shared" si="15"/>
        <v>2.7227136331111539</v>
      </c>
      <c r="P184" s="32">
        <f t="shared" si="13"/>
        <v>1.1795362649198213E-2</v>
      </c>
      <c r="Q184" s="32">
        <f t="shared" si="14"/>
        <v>-2.6492818271635424E-2</v>
      </c>
    </row>
    <row r="185" spans="14:17" x14ac:dyDescent="0.3">
      <c r="N185" s="32">
        <f t="shared" si="16"/>
        <v>157</v>
      </c>
      <c r="O185" s="32">
        <f t="shared" si="15"/>
        <v>2.7401669256310974</v>
      </c>
      <c r="P185" s="32">
        <f t="shared" si="13"/>
        <v>1.1331202726188939E-2</v>
      </c>
      <c r="Q185" s="32">
        <f t="shared" si="14"/>
        <v>-2.6694640750120773E-2</v>
      </c>
    </row>
    <row r="186" spans="14:17" x14ac:dyDescent="0.3">
      <c r="N186" s="32">
        <f t="shared" si="16"/>
        <v>158</v>
      </c>
      <c r="O186" s="32">
        <f t="shared" si="15"/>
        <v>2.7576202181510405</v>
      </c>
      <c r="P186" s="32">
        <f t="shared" si="13"/>
        <v>1.0863591209061456E-2</v>
      </c>
      <c r="Q186" s="32">
        <f t="shared" si="14"/>
        <v>-2.6888331782436832E-2</v>
      </c>
    </row>
    <row r="187" spans="14:17" x14ac:dyDescent="0.3">
      <c r="N187" s="32">
        <f t="shared" si="16"/>
        <v>159</v>
      </c>
      <c r="O187" s="32">
        <f t="shared" si="15"/>
        <v>2.7750735106709841</v>
      </c>
      <c r="P187" s="32">
        <f t="shared" si="13"/>
        <v>1.0392670536813706E-2</v>
      </c>
      <c r="Q187" s="32">
        <f t="shared" si="14"/>
        <v>-2.7073832368418854E-2</v>
      </c>
    </row>
    <row r="188" spans="14:17" x14ac:dyDescent="0.3">
      <c r="N188" s="32">
        <f t="shared" si="16"/>
        <v>160</v>
      </c>
      <c r="O188" s="32">
        <f t="shared" si="15"/>
        <v>2.7925268031909272</v>
      </c>
      <c r="P188" s="32">
        <f t="shared" si="13"/>
        <v>9.9185841564443985E-3</v>
      </c>
      <c r="Q188" s="32">
        <f t="shared" si="14"/>
        <v>-2.7251086002791344E-2</v>
      </c>
    </row>
    <row r="189" spans="14:17" x14ac:dyDescent="0.3">
      <c r="N189" s="32">
        <f t="shared" si="16"/>
        <v>161</v>
      </c>
      <c r="O189" s="32">
        <f t="shared" si="15"/>
        <v>2.8099800957108707</v>
      </c>
      <c r="P189" s="32">
        <f t="shared" si="13"/>
        <v>9.4414764792575424E-3</v>
      </c>
      <c r="Q189" s="32">
        <f t="shared" si="14"/>
        <v>-2.7420038692380189E-2</v>
      </c>
    </row>
    <row r="190" spans="14:17" x14ac:dyDescent="0.3">
      <c r="N190" s="32">
        <f t="shared" si="16"/>
        <v>162</v>
      </c>
      <c r="O190" s="32">
        <f t="shared" si="15"/>
        <v>2.8274333882308138</v>
      </c>
      <c r="P190" s="32">
        <f t="shared" si="13"/>
        <v>8.9614928368734782E-3</v>
      </c>
      <c r="Q190" s="32">
        <f t="shared" si="14"/>
        <v>-2.7580638972559454E-2</v>
      </c>
    </row>
    <row r="191" spans="14:17" x14ac:dyDescent="0.3">
      <c r="N191" s="32">
        <f t="shared" si="16"/>
        <v>163</v>
      </c>
      <c r="O191" s="32">
        <f t="shared" si="15"/>
        <v>2.8448866807507573</v>
      </c>
      <c r="P191" s="32">
        <f t="shared" si="13"/>
        <v>8.4787794369593616E-3</v>
      </c>
      <c r="Q191" s="32">
        <f t="shared" si="14"/>
        <v>-2.7732837922928032E-2</v>
      </c>
    </row>
    <row r="192" spans="14:17" x14ac:dyDescent="0.3">
      <c r="N192" s="32">
        <f t="shared" si="16"/>
        <v>164</v>
      </c>
      <c r="O192" s="32">
        <f t="shared" si="15"/>
        <v>2.8623399732707004</v>
      </c>
      <c r="P192" s="32">
        <f t="shared" si="13"/>
        <v>7.9934833186929774E-3</v>
      </c>
      <c r="Q192" s="32">
        <f t="shared" si="14"/>
        <v>-2.787658918221125E-2</v>
      </c>
    </row>
    <row r="193" spans="14:17" x14ac:dyDescent="0.3">
      <c r="N193" s="32">
        <f t="shared" si="16"/>
        <v>165</v>
      </c>
      <c r="O193" s="32">
        <f t="shared" si="15"/>
        <v>2.8797932657906435</v>
      </c>
      <c r="P193" s="32">
        <f t="shared" si="13"/>
        <v>7.5057523079731098E-3</v>
      </c>
      <c r="Q193" s="32">
        <f t="shared" si="14"/>
        <v>-2.8011848962382978E-2</v>
      </c>
    </row>
    <row r="194" spans="14:17" x14ac:dyDescent="0.3">
      <c r="N194" s="32">
        <f t="shared" si="16"/>
        <v>166</v>
      </c>
      <c r="O194" s="32">
        <f t="shared" si="15"/>
        <v>2.8972465583105871</v>
      </c>
      <c r="P194" s="32">
        <f t="shared" si="13"/>
        <v>7.0157349723903644E-3</v>
      </c>
      <c r="Q194" s="32">
        <f t="shared" si="14"/>
        <v>-2.81385760620039E-2</v>
      </c>
    </row>
    <row r="195" spans="14:17" x14ac:dyDescent="0.3">
      <c r="N195" s="32">
        <f t="shared" si="16"/>
        <v>167</v>
      </c>
      <c r="O195" s="32">
        <f t="shared" si="15"/>
        <v>2.9146998508305302</v>
      </c>
      <c r="P195" s="32">
        <f t="shared" si="13"/>
        <v>6.5235805759720914E-3</v>
      </c>
      <c r="Q195" s="32">
        <f t="shared" si="14"/>
        <v>-2.8256731878771819E-2</v>
      </c>
    </row>
    <row r="196" spans="14:17" x14ac:dyDescent="0.3">
      <c r="N196" s="32">
        <f t="shared" si="16"/>
        <v>168</v>
      </c>
      <c r="O196" s="32">
        <f t="shared" si="15"/>
        <v>2.9321531433504737</v>
      </c>
      <c r="P196" s="32">
        <f t="shared" si="13"/>
        <v>6.0294390337150205E-3</v>
      </c>
      <c r="Q196" s="32">
        <f t="shared" si="14"/>
        <v>-2.8366280421280365E-2</v>
      </c>
    </row>
    <row r="197" spans="14:17" x14ac:dyDescent="0.3">
      <c r="N197" s="32">
        <f t="shared" si="16"/>
        <v>169</v>
      </c>
      <c r="O197" s="32">
        <f t="shared" si="15"/>
        <v>2.9496064358704168</v>
      </c>
      <c r="P197" s="32">
        <f t="shared" si="13"/>
        <v>5.5334608659198042E-3</v>
      </c>
      <c r="Q197" s="32">
        <f t="shared" si="14"/>
        <v>-2.8467188319982257E-2</v>
      </c>
    </row>
    <row r="198" spans="14:17" x14ac:dyDescent="0.3">
      <c r="N198" s="32">
        <f t="shared" si="16"/>
        <v>170</v>
      </c>
      <c r="O198" s="32">
        <f t="shared" si="15"/>
        <v>2.9670597283903604</v>
      </c>
      <c r="P198" s="32">
        <f t="shared" si="13"/>
        <v>5.0357971523409782E-3</v>
      </c>
      <c r="Q198" s="32">
        <f t="shared" si="14"/>
        <v>-2.8559424837354033E-2</v>
      </c>
    </row>
    <row r="199" spans="14:17" x14ac:dyDescent="0.3">
      <c r="N199" s="32">
        <f t="shared" si="16"/>
        <v>171</v>
      </c>
      <c r="O199" s="32">
        <f t="shared" si="15"/>
        <v>2.9845130209103035</v>
      </c>
      <c r="P199" s="32">
        <f t="shared" si="13"/>
        <v>4.5365994861666986E-3</v>
      </c>
      <c r="Q199" s="32">
        <f t="shared" si="14"/>
        <v>-2.8642961877258993E-2</v>
      </c>
    </row>
    <row r="200" spans="14:17" x14ac:dyDescent="0.3">
      <c r="N200" s="32">
        <f t="shared" si="16"/>
        <v>172</v>
      </c>
      <c r="O200" s="32">
        <f t="shared" si="15"/>
        <v>3.001966313430247</v>
      </c>
      <c r="P200" s="32">
        <f t="shared" si="13"/>
        <v>4.0360199278418945E-3</v>
      </c>
      <c r="Q200" s="32">
        <f t="shared" si="14"/>
        <v>-2.871777399350554E-2</v>
      </c>
    </row>
    <row r="201" spans="14:17" x14ac:dyDescent="0.3">
      <c r="N201" s="32">
        <f t="shared" si="16"/>
        <v>173</v>
      </c>
      <c r="O201" s="32">
        <f t="shared" si="15"/>
        <v>3.0194196059501901</v>
      </c>
      <c r="P201" s="32">
        <f t="shared" si="13"/>
        <v>3.5342109587492791E-3</v>
      </c>
      <c r="Q201" s="32">
        <f t="shared" si="14"/>
        <v>-2.8783838397598339E-2</v>
      </c>
    </row>
    <row r="202" spans="14:17" x14ac:dyDescent="0.3">
      <c r="N202" s="32">
        <f t="shared" si="16"/>
        <v>174</v>
      </c>
      <c r="O202" s="32">
        <f t="shared" si="15"/>
        <v>3.0368728984701332</v>
      </c>
      <c r="P202" s="32">
        <f t="shared" si="13"/>
        <v>3.0313254347619583E-3</v>
      </c>
      <c r="Q202" s="32">
        <f t="shared" si="14"/>
        <v>-2.8841134965679926E-2</v>
      </c>
    </row>
    <row r="203" spans="14:17" x14ac:dyDescent="0.3">
      <c r="N203" s="32">
        <f t="shared" si="16"/>
        <v>175</v>
      </c>
      <c r="O203" s="32">
        <f t="shared" si="15"/>
        <v>3.0543261909900767</v>
      </c>
      <c r="P203" s="32">
        <f t="shared" si="13"/>
        <v>2.5275165396820877E-3</v>
      </c>
      <c r="Q203" s="32">
        <f t="shared" si="14"/>
        <v>-2.8889646244660623E-2</v>
      </c>
    </row>
    <row r="204" spans="14:17" x14ac:dyDescent="0.3">
      <c r="N204" s="32">
        <f t="shared" si="16"/>
        <v>176</v>
      </c>
      <c r="O204" s="32">
        <f t="shared" si="15"/>
        <v>3.0717794835100198</v>
      </c>
      <c r="P204" s="32">
        <f t="shared" si="13"/>
        <v>2.0229377385796404E-3</v>
      </c>
      <c r="Q204" s="32">
        <f t="shared" si="14"/>
        <v>-2.8929357457534902E-2</v>
      </c>
    </row>
    <row r="205" spans="14:17" x14ac:dyDescent="0.3">
      <c r="N205" s="32">
        <f t="shared" si="16"/>
        <v>177</v>
      </c>
      <c r="O205" s="32">
        <f t="shared" si="15"/>
        <v>3.0892327760299634</v>
      </c>
      <c r="P205" s="32">
        <f t="shared" si="13"/>
        <v>1.5177427310453704E-3</v>
      </c>
      <c r="Q205" s="32">
        <f t="shared" si="14"/>
        <v>-2.8960256507882642E-2</v>
      </c>
    </row>
    <row r="206" spans="14:17" x14ac:dyDescent="0.3">
      <c r="N206" s="32">
        <f t="shared" si="16"/>
        <v>178</v>
      </c>
      <c r="O206" s="32">
        <f t="shared" si="15"/>
        <v>3.1066860685499065</v>
      </c>
      <c r="P206" s="32">
        <f t="shared" si="13"/>
        <v>1.0120854043725331E-3</v>
      </c>
      <c r="Q206" s="32">
        <f t="shared" si="14"/>
        <v>-2.8982333983553779E-2</v>
      </c>
    </row>
    <row r="207" spans="14:17" x14ac:dyDescent="0.3">
      <c r="N207" s="32">
        <f t="shared" si="16"/>
        <v>179</v>
      </c>
      <c r="O207" s="32">
        <f t="shared" si="15"/>
        <v>3.12413936106985</v>
      </c>
      <c r="P207" s="32">
        <f t="shared" si="13"/>
        <v>5.061197866812197E-4</v>
      </c>
      <c r="Q207" s="32">
        <f t="shared" si="14"/>
        <v>-2.8995583159535349E-2</v>
      </c>
    </row>
    <row r="208" spans="14:17" x14ac:dyDescent="0.3">
      <c r="N208" s="32">
        <f t="shared" si="16"/>
        <v>180</v>
      </c>
      <c r="O208" s="32">
        <f t="shared" si="15"/>
        <v>3.1415926535897931</v>
      </c>
      <c r="P208" s="32">
        <f t="shared" si="13"/>
        <v>3.5529305192349984E-18</v>
      </c>
      <c r="Q208" s="32">
        <f t="shared" si="14"/>
        <v>-2.9000000000000001E-2</v>
      </c>
    </row>
    <row r="209" spans="14:17" x14ac:dyDescent="0.3">
      <c r="N209" s="32">
        <f t="shared" si="16"/>
        <v>181</v>
      </c>
      <c r="O209" s="32">
        <f t="shared" si="15"/>
        <v>3.1590459461097367</v>
      </c>
      <c r="P209" s="32">
        <f t="shared" si="13"/>
        <v>-5.0611978668122545E-4</v>
      </c>
      <c r="Q209" s="32">
        <f t="shared" si="14"/>
        <v>-2.8995583159535349E-2</v>
      </c>
    </row>
    <row r="210" spans="14:17" x14ac:dyDescent="0.3">
      <c r="N210" s="32">
        <f t="shared" si="16"/>
        <v>182</v>
      </c>
      <c r="O210" s="32">
        <f t="shared" si="15"/>
        <v>3.1764992386296798</v>
      </c>
      <c r="P210" s="32">
        <f t="shared" si="13"/>
        <v>-1.0120854043725262E-3</v>
      </c>
      <c r="Q210" s="32">
        <f t="shared" si="14"/>
        <v>-2.8982333983553779E-2</v>
      </c>
    </row>
    <row r="211" spans="14:17" x14ac:dyDescent="0.3">
      <c r="N211" s="32">
        <f t="shared" si="16"/>
        <v>183</v>
      </c>
      <c r="O211" s="32">
        <f t="shared" si="15"/>
        <v>3.1939525311496229</v>
      </c>
      <c r="P211" s="32">
        <f t="shared" si="13"/>
        <v>-1.5177427310453632E-3</v>
      </c>
      <c r="Q211" s="32">
        <f t="shared" si="14"/>
        <v>-2.8960256507882642E-2</v>
      </c>
    </row>
    <row r="212" spans="14:17" x14ac:dyDescent="0.3">
      <c r="N212" s="32">
        <f t="shared" si="16"/>
        <v>184</v>
      </c>
      <c r="O212" s="32">
        <f t="shared" si="15"/>
        <v>3.2114058236695664</v>
      </c>
      <c r="P212" s="32">
        <f t="shared" si="13"/>
        <v>-2.022937738579633E-3</v>
      </c>
      <c r="Q212" s="32">
        <f t="shared" si="14"/>
        <v>-2.8929357457534902E-2</v>
      </c>
    </row>
    <row r="213" spans="14:17" x14ac:dyDescent="0.3">
      <c r="N213" s="32">
        <f t="shared" si="16"/>
        <v>185</v>
      </c>
      <c r="O213" s="32">
        <f t="shared" si="15"/>
        <v>3.2288591161895095</v>
      </c>
      <c r="P213" s="32">
        <f t="shared" si="13"/>
        <v>-2.5275165396820803E-3</v>
      </c>
      <c r="Q213" s="32">
        <f t="shared" si="14"/>
        <v>-2.8889646244660623E-2</v>
      </c>
    </row>
    <row r="214" spans="14:17" x14ac:dyDescent="0.3">
      <c r="N214" s="32">
        <f t="shared" si="16"/>
        <v>186</v>
      </c>
      <c r="O214" s="32">
        <f t="shared" si="15"/>
        <v>3.246312408709453</v>
      </c>
      <c r="P214" s="32">
        <f t="shared" si="13"/>
        <v>-3.0313254347619518E-3</v>
      </c>
      <c r="Q214" s="32">
        <f t="shared" si="14"/>
        <v>-2.8841134965679926E-2</v>
      </c>
    </row>
    <row r="215" spans="14:17" x14ac:dyDescent="0.3">
      <c r="N215" s="32">
        <f t="shared" si="16"/>
        <v>187</v>
      </c>
      <c r="O215" s="32">
        <f t="shared" si="15"/>
        <v>3.2637657012293961</v>
      </c>
      <c r="P215" s="32">
        <f t="shared" si="13"/>
        <v>-3.5342109587492721E-3</v>
      </c>
      <c r="Q215" s="32">
        <f t="shared" si="14"/>
        <v>-2.8783838397598342E-2</v>
      </c>
    </row>
    <row r="216" spans="14:17" x14ac:dyDescent="0.3">
      <c r="N216" s="32">
        <f t="shared" si="16"/>
        <v>188</v>
      </c>
      <c r="O216" s="32">
        <f t="shared" si="15"/>
        <v>3.2812189937493397</v>
      </c>
      <c r="P216" s="32">
        <f t="shared" si="13"/>
        <v>-4.0360199278419006E-3</v>
      </c>
      <c r="Q216" s="32">
        <f t="shared" si="14"/>
        <v>-2.871777399350554E-2</v>
      </c>
    </row>
    <row r="217" spans="14:17" x14ac:dyDescent="0.3">
      <c r="N217" s="32">
        <f t="shared" si="16"/>
        <v>189</v>
      </c>
      <c r="O217" s="32">
        <f t="shared" si="15"/>
        <v>3.2986722862692828</v>
      </c>
      <c r="P217" s="32">
        <f t="shared" si="13"/>
        <v>-4.5365994861666916E-3</v>
      </c>
      <c r="Q217" s="32">
        <f t="shared" si="14"/>
        <v>-2.8642961877258996E-2</v>
      </c>
    </row>
    <row r="218" spans="14:17" x14ac:dyDescent="0.3">
      <c r="N218" s="32">
        <f t="shared" si="16"/>
        <v>190</v>
      </c>
      <c r="O218" s="32">
        <f t="shared" si="15"/>
        <v>3.3161255787892263</v>
      </c>
      <c r="P218" s="32">
        <f t="shared" si="13"/>
        <v>-5.0357971523409843E-3</v>
      </c>
      <c r="Q218" s="32">
        <f t="shared" si="14"/>
        <v>-2.8559424837354033E-2</v>
      </c>
    </row>
    <row r="219" spans="14:17" x14ac:dyDescent="0.3">
      <c r="N219" s="32">
        <f t="shared" si="16"/>
        <v>191</v>
      </c>
      <c r="O219" s="32">
        <f t="shared" si="15"/>
        <v>3.3335788713091694</v>
      </c>
      <c r="P219" s="32">
        <f t="shared" si="13"/>
        <v>-5.5334608659197973E-3</v>
      </c>
      <c r="Q219" s="32">
        <f t="shared" si="14"/>
        <v>-2.8467188319982257E-2</v>
      </c>
    </row>
    <row r="220" spans="14:17" x14ac:dyDescent="0.3">
      <c r="N220" s="32">
        <f t="shared" si="16"/>
        <v>192</v>
      </c>
      <c r="O220" s="32">
        <f t="shared" si="15"/>
        <v>3.351032163829113</v>
      </c>
      <c r="P220" s="32">
        <f t="shared" si="13"/>
        <v>-6.0294390337150257E-3</v>
      </c>
      <c r="Q220" s="32">
        <f t="shared" si="14"/>
        <v>-2.8366280421280362E-2</v>
      </c>
    </row>
    <row r="221" spans="14:17" x14ac:dyDescent="0.3">
      <c r="N221" s="32">
        <f t="shared" si="16"/>
        <v>193</v>
      </c>
      <c r="O221" s="32">
        <f t="shared" si="15"/>
        <v>3.3684854563490561</v>
      </c>
      <c r="P221" s="32">
        <f t="shared" ref="P221:P284" si="17">SIN(O221)*H$24</f>
        <v>-6.5235805759720844E-3</v>
      </c>
      <c r="Q221" s="32">
        <f t="shared" ref="Q221:Q284" si="18">COS(O221)*H$24</f>
        <v>-2.8256731878771823E-2</v>
      </c>
    </row>
    <row r="222" spans="14:17" x14ac:dyDescent="0.3">
      <c r="N222" s="32">
        <f t="shared" si="16"/>
        <v>194</v>
      </c>
      <c r="O222" s="32">
        <f t="shared" ref="O222:O285" si="19">N222*(PI()/180)</f>
        <v>3.3859387488689991</v>
      </c>
      <c r="P222" s="32">
        <f t="shared" si="17"/>
        <v>-7.0157349723903584E-3</v>
      </c>
      <c r="Q222" s="32">
        <f t="shared" si="18"/>
        <v>-2.81385760620039E-2</v>
      </c>
    </row>
    <row r="223" spans="14:17" x14ac:dyDescent="0.3">
      <c r="N223" s="32">
        <f t="shared" ref="N223:N286" si="20">N222+1</f>
        <v>195</v>
      </c>
      <c r="O223" s="32">
        <f t="shared" si="19"/>
        <v>3.4033920413889427</v>
      </c>
      <c r="P223" s="32">
        <f t="shared" si="17"/>
        <v>-7.5057523079731037E-3</v>
      </c>
      <c r="Q223" s="32">
        <f t="shared" si="18"/>
        <v>-2.8011848962382981E-2</v>
      </c>
    </row>
    <row r="224" spans="14:17" x14ac:dyDescent="0.3">
      <c r="N224" s="32">
        <f t="shared" si="20"/>
        <v>196</v>
      </c>
      <c r="O224" s="32">
        <f t="shared" si="19"/>
        <v>3.4208453339088858</v>
      </c>
      <c r="P224" s="32">
        <f t="shared" si="17"/>
        <v>-7.9934833186929705E-3</v>
      </c>
      <c r="Q224" s="32">
        <f t="shared" si="18"/>
        <v>-2.787658918221125E-2</v>
      </c>
    </row>
    <row r="225" spans="14:17" x14ac:dyDescent="0.3">
      <c r="N225" s="32">
        <f t="shared" si="20"/>
        <v>197</v>
      </c>
      <c r="O225" s="32">
        <f t="shared" si="19"/>
        <v>3.4382986264288293</v>
      </c>
      <c r="P225" s="32">
        <f t="shared" si="17"/>
        <v>-8.4787794369593668E-3</v>
      </c>
      <c r="Q225" s="32">
        <f t="shared" si="18"/>
        <v>-2.7732837922928029E-2</v>
      </c>
    </row>
    <row r="226" spans="14:17" x14ac:dyDescent="0.3">
      <c r="N226" s="32">
        <f t="shared" si="20"/>
        <v>198</v>
      </c>
      <c r="O226" s="32">
        <f t="shared" si="19"/>
        <v>3.4557519189487724</v>
      </c>
      <c r="P226" s="32">
        <f t="shared" si="17"/>
        <v>-8.9614928368734713E-3</v>
      </c>
      <c r="Q226" s="32">
        <f t="shared" si="18"/>
        <v>-2.7580638972559458E-2</v>
      </c>
    </row>
    <row r="227" spans="14:17" x14ac:dyDescent="0.3">
      <c r="N227" s="32">
        <f t="shared" si="20"/>
        <v>199</v>
      </c>
      <c r="O227" s="32">
        <f t="shared" si="19"/>
        <v>3.473205211468716</v>
      </c>
      <c r="P227" s="32">
        <f t="shared" si="17"/>
        <v>-9.4414764792575458E-3</v>
      </c>
      <c r="Q227" s="32">
        <f t="shared" si="18"/>
        <v>-2.7420038692380185E-2</v>
      </c>
    </row>
    <row r="228" spans="14:17" x14ac:dyDescent="0.3">
      <c r="N228" s="32">
        <f t="shared" si="20"/>
        <v>200</v>
      </c>
      <c r="O228" s="32">
        <f t="shared" si="19"/>
        <v>3.4906585039886591</v>
      </c>
      <c r="P228" s="32">
        <f t="shared" si="17"/>
        <v>-9.9185841564443916E-3</v>
      </c>
      <c r="Q228" s="32">
        <f t="shared" si="18"/>
        <v>-2.7251086002791344E-2</v>
      </c>
    </row>
    <row r="229" spans="14:17" x14ac:dyDescent="0.3">
      <c r="N229" s="32">
        <f t="shared" si="20"/>
        <v>201</v>
      </c>
      <c r="O229" s="32">
        <f t="shared" si="19"/>
        <v>3.5081117965086026</v>
      </c>
      <c r="P229" s="32">
        <f t="shared" si="17"/>
        <v>-1.0392670536813713E-2</v>
      </c>
      <c r="Q229" s="32">
        <f t="shared" si="18"/>
        <v>-2.7073832368418854E-2</v>
      </c>
    </row>
    <row r="230" spans="14:17" x14ac:dyDescent="0.3">
      <c r="N230" s="32">
        <f t="shared" si="20"/>
        <v>202</v>
      </c>
      <c r="O230" s="32">
        <f t="shared" si="19"/>
        <v>3.5255650890285457</v>
      </c>
      <c r="P230" s="32">
        <f t="shared" si="17"/>
        <v>-1.0863591209061449E-2</v>
      </c>
      <c r="Q230" s="32">
        <f t="shared" si="18"/>
        <v>-2.6888331782436835E-2</v>
      </c>
    </row>
    <row r="231" spans="14:17" x14ac:dyDescent="0.3">
      <c r="N231" s="32">
        <f t="shared" si="20"/>
        <v>203</v>
      </c>
      <c r="O231" s="32">
        <f t="shared" si="19"/>
        <v>3.5430183815484888</v>
      </c>
      <c r="P231" s="32">
        <f t="shared" si="17"/>
        <v>-1.1331202726188934E-2</v>
      </c>
      <c r="Q231" s="32">
        <f t="shared" si="18"/>
        <v>-2.6694640750120773E-2</v>
      </c>
    </row>
    <row r="232" spans="14:17" x14ac:dyDescent="0.3">
      <c r="N232" s="32">
        <f t="shared" si="20"/>
        <v>204</v>
      </c>
      <c r="O232" s="32">
        <f t="shared" si="19"/>
        <v>3.5604716740684323</v>
      </c>
      <c r="P232" s="32">
        <f t="shared" si="17"/>
        <v>-1.1795362649198206E-2</v>
      </c>
      <c r="Q232" s="32">
        <f t="shared" si="18"/>
        <v>-2.6492818271635427E-2</v>
      </c>
    </row>
    <row r="233" spans="14:17" x14ac:dyDescent="0.3">
      <c r="N233" s="32">
        <f t="shared" si="20"/>
        <v>205</v>
      </c>
      <c r="O233" s="32">
        <f t="shared" si="19"/>
        <v>3.5779249665883754</v>
      </c>
      <c r="P233" s="32">
        <f t="shared" si="17"/>
        <v>-1.225592959048028E-2</v>
      </c>
      <c r="Q233" s="32">
        <f t="shared" si="18"/>
        <v>-2.6282925824062851E-2</v>
      </c>
    </row>
    <row r="234" spans="14:17" x14ac:dyDescent="0.3">
      <c r="N234" s="32">
        <f t="shared" si="20"/>
        <v>206</v>
      </c>
      <c r="O234" s="32">
        <f t="shared" si="19"/>
        <v>3.595378259108319</v>
      </c>
      <c r="P234" s="32">
        <f t="shared" si="17"/>
        <v>-1.2712763256883248E-2</v>
      </c>
      <c r="Q234" s="32">
        <f t="shared" si="18"/>
        <v>-2.6065027342675844E-2</v>
      </c>
    </row>
    <row r="235" spans="14:17" x14ac:dyDescent="0.3">
      <c r="N235" s="32">
        <f t="shared" si="20"/>
        <v>207</v>
      </c>
      <c r="O235" s="32">
        <f t="shared" si="19"/>
        <v>3.6128315516282621</v>
      </c>
      <c r="P235" s="32">
        <f t="shared" si="17"/>
        <v>-1.3165724492446854E-2</v>
      </c>
      <c r="Q235" s="32">
        <f t="shared" si="18"/>
        <v>-2.5839189201462671E-2</v>
      </c>
    </row>
    <row r="236" spans="14:17" x14ac:dyDescent="0.3">
      <c r="N236" s="32">
        <f t="shared" si="20"/>
        <v>208</v>
      </c>
      <c r="O236" s="32">
        <f t="shared" si="19"/>
        <v>3.6302848441482056</v>
      </c>
      <c r="P236" s="32">
        <f t="shared" si="17"/>
        <v>-1.3614675320790836E-2</v>
      </c>
      <c r="Q236" s="32">
        <f t="shared" si="18"/>
        <v>-2.560548019290888E-2</v>
      </c>
    </row>
    <row r="237" spans="14:17" x14ac:dyDescent="0.3">
      <c r="N237" s="32">
        <f t="shared" si="20"/>
        <v>209</v>
      </c>
      <c r="O237" s="32">
        <f t="shared" si="19"/>
        <v>3.6477381366681487</v>
      </c>
      <c r="P237" s="32">
        <f t="shared" si="17"/>
        <v>-1.4059478987143771E-2</v>
      </c>
      <c r="Q237" s="32">
        <f t="shared" si="18"/>
        <v>-2.536397150704248E-2</v>
      </c>
    </row>
    <row r="238" spans="14:17" x14ac:dyDescent="0.3">
      <c r="N238" s="32">
        <f t="shared" si="20"/>
        <v>210</v>
      </c>
      <c r="O238" s="32">
        <f t="shared" si="19"/>
        <v>3.6651914291880923</v>
      </c>
      <c r="P238" s="32">
        <f t="shared" si="17"/>
        <v>-1.4500000000000004E-2</v>
      </c>
      <c r="Q238" s="32">
        <f t="shared" si="18"/>
        <v>-2.511473670974872E-2</v>
      </c>
    </row>
    <row r="239" spans="14:17" x14ac:dyDescent="0.3">
      <c r="N239" s="32">
        <f t="shared" si="20"/>
        <v>211</v>
      </c>
      <c r="O239" s="32">
        <f t="shared" si="19"/>
        <v>3.6826447217080354</v>
      </c>
      <c r="P239" s="32">
        <f t="shared" si="17"/>
        <v>-1.4936104172391572E-2</v>
      </c>
      <c r="Q239" s="32">
        <f t="shared" si="18"/>
        <v>-2.485785172036126E-2</v>
      </c>
    </row>
    <row r="240" spans="14:17" x14ac:dyDescent="0.3">
      <c r="N240" s="32">
        <f t="shared" si="20"/>
        <v>212</v>
      </c>
      <c r="O240" s="32">
        <f t="shared" si="19"/>
        <v>3.7000980142279785</v>
      </c>
      <c r="P240" s="32">
        <f t="shared" si="17"/>
        <v>-1.5367658662762939E-2</v>
      </c>
      <c r="Q240" s="32">
        <f t="shared" si="18"/>
        <v>-2.4593394788536359E-2</v>
      </c>
    </row>
    <row r="241" spans="14:17" x14ac:dyDescent="0.3">
      <c r="N241" s="32">
        <f t="shared" si="20"/>
        <v>213</v>
      </c>
      <c r="O241" s="32">
        <f t="shared" si="19"/>
        <v>3.717551306747922</v>
      </c>
      <c r="P241" s="32">
        <f t="shared" si="17"/>
        <v>-1.5794532015435785E-2</v>
      </c>
      <c r="Q241" s="32">
        <f t="shared" si="18"/>
        <v>-2.4321446470417299E-2</v>
      </c>
    </row>
    <row r="242" spans="14:17" x14ac:dyDescent="0.3">
      <c r="N242" s="32">
        <f t="shared" si="20"/>
        <v>214</v>
      </c>
      <c r="O242" s="32">
        <f t="shared" si="19"/>
        <v>3.7350045992678651</v>
      </c>
      <c r="P242" s="32">
        <f t="shared" si="17"/>
        <v>-1.6216594200651656E-2</v>
      </c>
      <c r="Q242" s="32">
        <f t="shared" si="18"/>
        <v>-2.4042089604096213E-2</v>
      </c>
    </row>
    <row r="243" spans="14:17" x14ac:dyDescent="0.3">
      <c r="N243" s="32">
        <f t="shared" si="20"/>
        <v>215</v>
      </c>
      <c r="O243" s="32">
        <f t="shared" si="19"/>
        <v>3.7524578917878086</v>
      </c>
      <c r="P243" s="32">
        <f t="shared" si="17"/>
        <v>-1.6633716654180338E-2</v>
      </c>
      <c r="Q243" s="32">
        <f t="shared" si="18"/>
        <v>-2.3755409284380764E-2</v>
      </c>
    </row>
    <row r="244" spans="14:17" x14ac:dyDescent="0.3">
      <c r="N244" s="32">
        <f t="shared" si="20"/>
        <v>216</v>
      </c>
      <c r="O244" s="32">
        <f t="shared" si="19"/>
        <v>3.7699111843077517</v>
      </c>
      <c r="P244" s="32">
        <f t="shared" si="17"/>
        <v>-1.704577231648172E-2</v>
      </c>
      <c r="Q244" s="32">
        <f t="shared" si="18"/>
        <v>-2.3461492836873481E-2</v>
      </c>
    </row>
    <row r="245" spans="14:17" x14ac:dyDescent="0.3">
      <c r="N245" s="32">
        <f t="shared" si="20"/>
        <v>217</v>
      </c>
      <c r="O245" s="32">
        <f t="shared" si="19"/>
        <v>3.7873644768276953</v>
      </c>
      <c r="P245" s="32">
        <f t="shared" si="17"/>
        <v>-1.7452635671409405E-2</v>
      </c>
      <c r="Q245" s="32">
        <f t="shared" si="18"/>
        <v>-2.3160429791371492E-2</v>
      </c>
    </row>
    <row r="246" spans="14:17" x14ac:dyDescent="0.3">
      <c r="N246" s="32">
        <f t="shared" si="20"/>
        <v>218</v>
      </c>
      <c r="O246" s="32">
        <f t="shared" si="19"/>
        <v>3.8048177693476384</v>
      </c>
      <c r="P246" s="32">
        <f t="shared" si="17"/>
        <v>-1.7854182784444089E-2</v>
      </c>
      <c r="Q246" s="32">
        <f t="shared" si="18"/>
        <v>-2.285231185459494E-2</v>
      </c>
    </row>
    <row r="247" spans="14:17" x14ac:dyDescent="0.3">
      <c r="N247" s="32">
        <f t="shared" si="20"/>
        <v>219</v>
      </c>
      <c r="O247" s="32">
        <f t="shared" si="19"/>
        <v>3.8222710618675819</v>
      </c>
      <c r="P247" s="32">
        <f t="shared" si="17"/>
        <v>-1.8250291340445292E-2</v>
      </c>
      <c r="Q247" s="32">
        <f t="shared" si="18"/>
        <v>-2.2537232882252154E-2</v>
      </c>
    </row>
    <row r="248" spans="14:17" x14ac:dyDescent="0.3">
      <c r="N248" s="32">
        <f t="shared" si="20"/>
        <v>220</v>
      </c>
      <c r="O248" s="32">
        <f t="shared" si="19"/>
        <v>3.839724354387525</v>
      </c>
      <c r="P248" s="32">
        <f t="shared" si="17"/>
        <v>-1.864084068090964E-2</v>
      </c>
      <c r="Q248" s="32">
        <f t="shared" si="18"/>
        <v>-2.2215288850450363E-2</v>
      </c>
    </row>
    <row r="249" spans="14:17" x14ac:dyDescent="0.3">
      <c r="N249" s="32">
        <f t="shared" si="20"/>
        <v>221</v>
      </c>
      <c r="O249" s="32">
        <f t="shared" si="19"/>
        <v>3.8571776469074681</v>
      </c>
      <c r="P249" s="32">
        <f t="shared" si="17"/>
        <v>-1.9025711840724706E-2</v>
      </c>
      <c r="Q249" s="32">
        <f t="shared" si="18"/>
        <v>-2.1886577826460394E-2</v>
      </c>
    </row>
    <row r="250" spans="14:17" x14ac:dyDescent="0.3">
      <c r="N250" s="32">
        <f t="shared" si="20"/>
        <v>222</v>
      </c>
      <c r="O250" s="32">
        <f t="shared" si="19"/>
        <v>3.8746309394274117</v>
      </c>
      <c r="P250" s="32">
        <f t="shared" si="17"/>
        <v>-1.9404787584406891E-2</v>
      </c>
      <c r="Q250" s="32">
        <f t="shared" si="18"/>
        <v>-2.1551199938844433E-2</v>
      </c>
    </row>
    <row r="251" spans="14:17" x14ac:dyDescent="0.3">
      <c r="N251" s="32">
        <f t="shared" si="20"/>
        <v>223</v>
      </c>
      <c r="O251" s="32">
        <f t="shared" si="19"/>
        <v>3.8920842319473548</v>
      </c>
      <c r="P251" s="32">
        <f t="shared" si="17"/>
        <v>-1.9777952441812453E-2</v>
      </c>
      <c r="Q251" s="32">
        <f t="shared" si="18"/>
        <v>-2.1209257346955949E-2</v>
      </c>
    </row>
    <row r="252" spans="14:17" x14ac:dyDescent="0.3">
      <c r="N252" s="32">
        <f t="shared" si="20"/>
        <v>224</v>
      </c>
      <c r="O252" s="32">
        <f t="shared" si="19"/>
        <v>3.9095375244672983</v>
      </c>
      <c r="P252" s="32">
        <f t="shared" si="17"/>
        <v>-2.0145092743310923E-2</v>
      </c>
      <c r="Q252" s="32">
        <f t="shared" si="18"/>
        <v>-2.0860854209820881E-2</v>
      </c>
    </row>
    <row r="253" spans="14:17" x14ac:dyDescent="0.3">
      <c r="N253" s="32">
        <f t="shared" si="20"/>
        <v>225</v>
      </c>
      <c r="O253" s="32">
        <f t="shared" si="19"/>
        <v>3.9269908169872414</v>
      </c>
      <c r="P253" s="32">
        <f t="shared" si="17"/>
        <v>-2.0506096654409878E-2</v>
      </c>
      <c r="Q253" s="32">
        <f t="shared" si="18"/>
        <v>-2.0506096654409885E-2</v>
      </c>
    </row>
    <row r="254" spans="14:17" x14ac:dyDescent="0.3">
      <c r="N254" s="32">
        <f t="shared" si="20"/>
        <v>226</v>
      </c>
      <c r="O254" s="32">
        <f t="shared" si="19"/>
        <v>3.9444441095071849</v>
      </c>
      <c r="P254" s="32">
        <f t="shared" si="17"/>
        <v>-2.0860854209820884E-2</v>
      </c>
      <c r="Q254" s="32">
        <f t="shared" si="18"/>
        <v>-2.0145092743310923E-2</v>
      </c>
    </row>
    <row r="255" spans="14:17" x14ac:dyDescent="0.3">
      <c r="N255" s="32">
        <f t="shared" si="20"/>
        <v>227</v>
      </c>
      <c r="O255" s="32">
        <f t="shared" si="19"/>
        <v>3.961897402027128</v>
      </c>
      <c r="P255" s="32">
        <f t="shared" si="17"/>
        <v>-2.1209257346955945E-2</v>
      </c>
      <c r="Q255" s="32">
        <f t="shared" si="18"/>
        <v>-1.977795244181246E-2</v>
      </c>
    </row>
    <row r="256" spans="14:17" x14ac:dyDescent="0.3">
      <c r="N256" s="32">
        <f t="shared" si="20"/>
        <v>228</v>
      </c>
      <c r="O256" s="32">
        <f t="shared" si="19"/>
        <v>3.9793506945470716</v>
      </c>
      <c r="P256" s="32">
        <f t="shared" si="17"/>
        <v>-2.1551199938844436E-2</v>
      </c>
      <c r="Q256" s="32">
        <f t="shared" si="18"/>
        <v>-1.9404787584406887E-2</v>
      </c>
    </row>
    <row r="257" spans="14:17" x14ac:dyDescent="0.3">
      <c r="N257" s="32">
        <f t="shared" si="20"/>
        <v>229</v>
      </c>
      <c r="O257" s="32">
        <f t="shared" si="19"/>
        <v>3.9968039870670147</v>
      </c>
      <c r="P257" s="32">
        <f t="shared" si="17"/>
        <v>-2.1886577826460391E-2</v>
      </c>
      <c r="Q257" s="32">
        <f t="shared" si="18"/>
        <v>-1.9025711840724713E-2</v>
      </c>
    </row>
    <row r="258" spans="14:17" x14ac:dyDescent="0.3">
      <c r="N258" s="32">
        <f t="shared" si="20"/>
        <v>230</v>
      </c>
      <c r="O258" s="32">
        <f t="shared" si="19"/>
        <v>4.0142572795869578</v>
      </c>
      <c r="P258" s="32">
        <f t="shared" si="17"/>
        <v>-2.2215288850450359E-2</v>
      </c>
      <c r="Q258" s="32">
        <f t="shared" si="18"/>
        <v>-1.8640840680909647E-2</v>
      </c>
    </row>
    <row r="259" spans="14:17" x14ac:dyDescent="0.3">
      <c r="N259" s="32">
        <f t="shared" si="20"/>
        <v>231</v>
      </c>
      <c r="O259" s="32">
        <f t="shared" si="19"/>
        <v>4.0317105721069009</v>
      </c>
      <c r="P259" s="32">
        <f t="shared" si="17"/>
        <v>-2.2537232882252147E-2</v>
      </c>
      <c r="Q259" s="32">
        <f t="shared" si="18"/>
        <v>-1.8250291340445299E-2</v>
      </c>
    </row>
    <row r="260" spans="14:17" x14ac:dyDescent="0.3">
      <c r="N260" s="32">
        <f t="shared" si="20"/>
        <v>232</v>
      </c>
      <c r="O260" s="32">
        <f t="shared" si="19"/>
        <v>4.0491638646268449</v>
      </c>
      <c r="P260" s="32">
        <f t="shared" si="17"/>
        <v>-2.2852311854594944E-2</v>
      </c>
      <c r="Q260" s="32">
        <f t="shared" si="18"/>
        <v>-1.7854182784444086E-2</v>
      </c>
    </row>
    <row r="261" spans="14:17" x14ac:dyDescent="0.3">
      <c r="N261" s="32">
        <f t="shared" si="20"/>
        <v>233</v>
      </c>
      <c r="O261" s="32">
        <f t="shared" si="19"/>
        <v>4.066617157146788</v>
      </c>
      <c r="P261" s="32">
        <f t="shared" si="17"/>
        <v>-2.3160429791371492E-2</v>
      </c>
      <c r="Q261" s="32">
        <f t="shared" si="18"/>
        <v>-1.7452635671409401E-2</v>
      </c>
    </row>
    <row r="262" spans="14:17" x14ac:dyDescent="0.3">
      <c r="N262" s="32">
        <f t="shared" si="20"/>
        <v>234</v>
      </c>
      <c r="O262" s="32">
        <f t="shared" si="19"/>
        <v>4.0840704496667311</v>
      </c>
      <c r="P262" s="32">
        <f t="shared" si="17"/>
        <v>-2.3461492836873474E-2</v>
      </c>
      <c r="Q262" s="32">
        <f t="shared" si="18"/>
        <v>-1.7045772316481723E-2</v>
      </c>
    </row>
    <row r="263" spans="14:17" x14ac:dyDescent="0.3">
      <c r="N263" s="32">
        <f t="shared" si="20"/>
        <v>235</v>
      </c>
      <c r="O263" s="32">
        <f t="shared" si="19"/>
        <v>4.1015237421866741</v>
      </c>
      <c r="P263" s="32">
        <f t="shared" si="17"/>
        <v>-2.3755409284380757E-2</v>
      </c>
      <c r="Q263" s="32">
        <f t="shared" si="18"/>
        <v>-1.6633716654180345E-2</v>
      </c>
    </row>
    <row r="264" spans="14:17" x14ac:dyDescent="0.3">
      <c r="N264" s="32">
        <f t="shared" si="20"/>
        <v>236</v>
      </c>
      <c r="O264" s="32">
        <f t="shared" si="19"/>
        <v>4.1189770347066181</v>
      </c>
      <c r="P264" s="32">
        <f t="shared" si="17"/>
        <v>-2.4042089604096213E-2</v>
      </c>
      <c r="Q264" s="32">
        <f t="shared" si="18"/>
        <v>-1.6216594200651652E-2</v>
      </c>
    </row>
    <row r="265" spans="14:17" x14ac:dyDescent="0.3">
      <c r="N265" s="32">
        <f t="shared" si="20"/>
        <v>237</v>
      </c>
      <c r="O265" s="32">
        <f t="shared" si="19"/>
        <v>4.1364303272265612</v>
      </c>
      <c r="P265" s="32">
        <f t="shared" si="17"/>
        <v>-2.4321446470417299E-2</v>
      </c>
      <c r="Q265" s="32">
        <f t="shared" si="18"/>
        <v>-1.5794532015435785E-2</v>
      </c>
    </row>
    <row r="266" spans="14:17" x14ac:dyDescent="0.3">
      <c r="N266" s="32">
        <f t="shared" si="20"/>
        <v>238</v>
      </c>
      <c r="O266" s="32">
        <f t="shared" si="19"/>
        <v>4.1538836197465043</v>
      </c>
      <c r="P266" s="32">
        <f t="shared" si="17"/>
        <v>-2.4593394788536355E-2</v>
      </c>
      <c r="Q266" s="32">
        <f t="shared" si="18"/>
        <v>-1.5367658662762946E-2</v>
      </c>
    </row>
    <row r="267" spans="14:17" x14ac:dyDescent="0.3">
      <c r="N267" s="32">
        <f t="shared" si="20"/>
        <v>239</v>
      </c>
      <c r="O267" s="32">
        <f t="shared" si="19"/>
        <v>4.1713369122664474</v>
      </c>
      <c r="P267" s="32">
        <f t="shared" si="17"/>
        <v>-2.4857851720361254E-2</v>
      </c>
      <c r="Q267" s="32">
        <f t="shared" si="18"/>
        <v>-1.4936104172391581E-2</v>
      </c>
    </row>
    <row r="268" spans="14:17" x14ac:dyDescent="0.3">
      <c r="N268" s="32">
        <f t="shared" si="20"/>
        <v>240</v>
      </c>
      <c r="O268" s="32">
        <f t="shared" si="19"/>
        <v>4.1887902047863905</v>
      </c>
      <c r="P268" s="32">
        <f t="shared" si="17"/>
        <v>-2.5114736709748713E-2</v>
      </c>
      <c r="Q268" s="32">
        <f t="shared" si="18"/>
        <v>-1.4500000000000013E-2</v>
      </c>
    </row>
    <row r="269" spans="14:17" x14ac:dyDescent="0.3">
      <c r="N269" s="32">
        <f t="shared" si="20"/>
        <v>241</v>
      </c>
      <c r="O269" s="32">
        <f t="shared" si="19"/>
        <v>4.2062434973063345</v>
      </c>
      <c r="P269" s="32">
        <f t="shared" si="17"/>
        <v>-2.5363971507042483E-2</v>
      </c>
      <c r="Q269" s="32">
        <f t="shared" si="18"/>
        <v>-1.405947898714377E-2</v>
      </c>
    </row>
    <row r="270" spans="14:17" x14ac:dyDescent="0.3">
      <c r="N270" s="32">
        <f t="shared" si="20"/>
        <v>242</v>
      </c>
      <c r="O270" s="32">
        <f t="shared" si="19"/>
        <v>4.2236967898262776</v>
      </c>
      <c r="P270" s="32">
        <f t="shared" si="17"/>
        <v>-2.5605480192908883E-2</v>
      </c>
      <c r="Q270" s="32">
        <f t="shared" si="18"/>
        <v>-1.3614675320790833E-2</v>
      </c>
    </row>
    <row r="271" spans="14:17" x14ac:dyDescent="0.3">
      <c r="N271" s="32">
        <f t="shared" si="20"/>
        <v>243</v>
      </c>
      <c r="O271" s="32">
        <f t="shared" si="19"/>
        <v>4.2411500823462207</v>
      </c>
      <c r="P271" s="32">
        <f t="shared" si="17"/>
        <v>-2.5839189201462668E-2</v>
      </c>
      <c r="Q271" s="32">
        <f t="shared" si="18"/>
        <v>-1.3165724492446861E-2</v>
      </c>
    </row>
    <row r="272" spans="14:17" x14ac:dyDescent="0.3">
      <c r="N272" s="32">
        <f t="shared" si="20"/>
        <v>244</v>
      </c>
      <c r="O272" s="32">
        <f t="shared" si="19"/>
        <v>4.2586033748661638</v>
      </c>
      <c r="P272" s="32">
        <f t="shared" si="17"/>
        <v>-2.606502734267584E-2</v>
      </c>
      <c r="Q272" s="32">
        <f t="shared" si="18"/>
        <v>-1.2712763256883254E-2</v>
      </c>
    </row>
    <row r="273" spans="14:17" x14ac:dyDescent="0.3">
      <c r="N273" s="32">
        <f t="shared" si="20"/>
        <v>245</v>
      </c>
      <c r="O273" s="32">
        <f t="shared" si="19"/>
        <v>4.2760566673861078</v>
      </c>
      <c r="P273" s="32">
        <f t="shared" si="17"/>
        <v>-2.6282925824062851E-2</v>
      </c>
      <c r="Q273" s="32">
        <f t="shared" si="18"/>
        <v>-1.2255929590480276E-2</v>
      </c>
    </row>
    <row r="274" spans="14:17" x14ac:dyDescent="0.3">
      <c r="N274" s="32">
        <f t="shared" si="20"/>
        <v>246</v>
      </c>
      <c r="O274" s="32">
        <f t="shared" si="19"/>
        <v>4.2935099599060509</v>
      </c>
      <c r="P274" s="32">
        <f t="shared" si="17"/>
        <v>-2.6492818271635431E-2</v>
      </c>
      <c r="Q274" s="32">
        <f t="shared" si="18"/>
        <v>-1.1795362649198204E-2</v>
      </c>
    </row>
    <row r="275" spans="14:17" x14ac:dyDescent="0.3">
      <c r="N275" s="32">
        <f t="shared" si="20"/>
        <v>247</v>
      </c>
      <c r="O275" s="32">
        <f t="shared" si="19"/>
        <v>4.310963252425994</v>
      </c>
      <c r="P275" s="32">
        <f t="shared" si="17"/>
        <v>-2.669464075012077E-2</v>
      </c>
      <c r="Q275" s="32">
        <f t="shared" si="18"/>
        <v>-1.1331202726188941E-2</v>
      </c>
    </row>
    <row r="276" spans="14:17" x14ac:dyDescent="0.3">
      <c r="N276" s="32">
        <f t="shared" si="20"/>
        <v>248</v>
      </c>
      <c r="O276" s="32">
        <f t="shared" si="19"/>
        <v>4.3284165449459371</v>
      </c>
      <c r="P276" s="32">
        <f t="shared" si="17"/>
        <v>-2.6888331782436832E-2</v>
      </c>
      <c r="Q276" s="32">
        <f t="shared" si="18"/>
        <v>-1.0863591209061456E-2</v>
      </c>
    </row>
    <row r="277" spans="14:17" x14ac:dyDescent="0.3">
      <c r="N277" s="32">
        <f t="shared" si="20"/>
        <v>249</v>
      </c>
      <c r="O277" s="32">
        <f t="shared" si="19"/>
        <v>4.3458698374658802</v>
      </c>
      <c r="P277" s="32">
        <f t="shared" si="17"/>
        <v>-2.707383236841885E-2</v>
      </c>
      <c r="Q277" s="32">
        <f t="shared" si="18"/>
        <v>-1.0392670536813722E-2</v>
      </c>
    </row>
    <row r="278" spans="14:17" x14ac:dyDescent="0.3">
      <c r="N278" s="32">
        <f t="shared" si="20"/>
        <v>250</v>
      </c>
      <c r="O278" s="32">
        <f t="shared" si="19"/>
        <v>4.3633231299858242</v>
      </c>
      <c r="P278" s="32">
        <f t="shared" si="17"/>
        <v>-2.7251086002791344E-2</v>
      </c>
      <c r="Q278" s="32">
        <f t="shared" si="18"/>
        <v>-9.9185841564443881E-3</v>
      </c>
    </row>
    <row r="279" spans="14:17" x14ac:dyDescent="0.3">
      <c r="N279" s="32">
        <f t="shared" si="20"/>
        <v>251</v>
      </c>
      <c r="O279" s="32">
        <f t="shared" si="19"/>
        <v>4.3807764225057673</v>
      </c>
      <c r="P279" s="32">
        <f t="shared" si="17"/>
        <v>-2.7420038692380189E-2</v>
      </c>
      <c r="Q279" s="32">
        <f t="shared" si="18"/>
        <v>-9.4414764792575424E-3</v>
      </c>
    </row>
    <row r="280" spans="14:17" x14ac:dyDescent="0.3">
      <c r="N280" s="32">
        <f t="shared" si="20"/>
        <v>252</v>
      </c>
      <c r="O280" s="32">
        <f t="shared" si="19"/>
        <v>4.3982297150257104</v>
      </c>
      <c r="P280" s="32">
        <f t="shared" si="17"/>
        <v>-2.7580638972559454E-2</v>
      </c>
      <c r="Q280" s="32">
        <f t="shared" si="18"/>
        <v>-8.96149283687348E-3</v>
      </c>
    </row>
    <row r="281" spans="14:17" x14ac:dyDescent="0.3">
      <c r="N281" s="32">
        <f t="shared" si="20"/>
        <v>253</v>
      </c>
      <c r="O281" s="32">
        <f t="shared" si="19"/>
        <v>4.4156830075456535</v>
      </c>
      <c r="P281" s="32">
        <f t="shared" si="17"/>
        <v>-2.7732837922928025E-2</v>
      </c>
      <c r="Q281" s="32">
        <f t="shared" si="18"/>
        <v>-8.4787794369593772E-3</v>
      </c>
    </row>
    <row r="282" spans="14:17" x14ac:dyDescent="0.3">
      <c r="N282" s="32">
        <f t="shared" si="20"/>
        <v>254</v>
      </c>
      <c r="O282" s="32">
        <f t="shared" si="19"/>
        <v>4.4331363000655974</v>
      </c>
      <c r="P282" s="32">
        <f t="shared" si="17"/>
        <v>-2.7876589182211253E-2</v>
      </c>
      <c r="Q282" s="32">
        <f t="shared" si="18"/>
        <v>-7.9934833186929687E-3</v>
      </c>
    </row>
    <row r="283" spans="14:17" x14ac:dyDescent="0.3">
      <c r="N283" s="32">
        <f t="shared" si="20"/>
        <v>255</v>
      </c>
      <c r="O283" s="32">
        <f t="shared" si="19"/>
        <v>4.4505895925855405</v>
      </c>
      <c r="P283" s="32">
        <f t="shared" si="17"/>
        <v>-2.8011848962382981E-2</v>
      </c>
      <c r="Q283" s="32">
        <f t="shared" si="18"/>
        <v>-7.5057523079730985E-3</v>
      </c>
    </row>
    <row r="284" spans="14:17" x14ac:dyDescent="0.3">
      <c r="N284" s="32">
        <f t="shared" si="20"/>
        <v>256</v>
      </c>
      <c r="O284" s="32">
        <f t="shared" si="19"/>
        <v>4.4680428851054836</v>
      </c>
      <c r="P284" s="32">
        <f t="shared" si="17"/>
        <v>-2.81385760620039E-2</v>
      </c>
      <c r="Q284" s="32">
        <f t="shared" si="18"/>
        <v>-7.0157349723903662E-3</v>
      </c>
    </row>
    <row r="285" spans="14:17" x14ac:dyDescent="0.3">
      <c r="N285" s="32">
        <f t="shared" si="20"/>
        <v>257</v>
      </c>
      <c r="O285" s="32">
        <f t="shared" si="19"/>
        <v>4.4854961776254267</v>
      </c>
      <c r="P285" s="32">
        <f t="shared" ref="P285:P348" si="21">SIN(O285)*H$24</f>
        <v>-2.8256731878771819E-2</v>
      </c>
      <c r="Q285" s="32">
        <f t="shared" ref="Q285:Q348" si="22">COS(O285)*H$24</f>
        <v>-6.5235805759720922E-3</v>
      </c>
    </row>
    <row r="286" spans="14:17" x14ac:dyDescent="0.3">
      <c r="N286" s="32">
        <f t="shared" si="20"/>
        <v>258</v>
      </c>
      <c r="O286" s="32">
        <f t="shared" ref="O286:O349" si="23">N286*(PI()/180)</f>
        <v>4.5029494701453698</v>
      </c>
      <c r="P286" s="32">
        <f t="shared" si="21"/>
        <v>-2.8366280421280362E-2</v>
      </c>
      <c r="Q286" s="32">
        <f t="shared" si="22"/>
        <v>-6.0294390337150344E-3</v>
      </c>
    </row>
    <row r="287" spans="14:17" x14ac:dyDescent="0.3">
      <c r="N287" s="32">
        <f t="shared" ref="N287:N350" si="24">N286+1</f>
        <v>259</v>
      </c>
      <c r="O287" s="32">
        <f t="shared" si="23"/>
        <v>4.5204027626653138</v>
      </c>
      <c r="P287" s="32">
        <f t="shared" si="21"/>
        <v>-2.8467188319982257E-2</v>
      </c>
      <c r="Q287" s="32">
        <f t="shared" si="22"/>
        <v>-5.5334608659197938E-3</v>
      </c>
    </row>
    <row r="288" spans="14:17" x14ac:dyDescent="0.3">
      <c r="N288" s="32">
        <f t="shared" si="24"/>
        <v>260</v>
      </c>
      <c r="O288" s="32">
        <f t="shared" si="23"/>
        <v>4.5378560551852569</v>
      </c>
      <c r="P288" s="32">
        <f t="shared" si="21"/>
        <v>-2.8559424837354033E-2</v>
      </c>
      <c r="Q288" s="32">
        <f t="shared" si="22"/>
        <v>-5.03579715234098E-3</v>
      </c>
    </row>
    <row r="289" spans="14:17" x14ac:dyDescent="0.3">
      <c r="N289" s="32">
        <f t="shared" si="24"/>
        <v>261</v>
      </c>
      <c r="O289" s="32">
        <f t="shared" si="23"/>
        <v>4.5553093477052</v>
      </c>
      <c r="P289" s="32">
        <f t="shared" si="21"/>
        <v>-2.8642961877258993E-2</v>
      </c>
      <c r="Q289" s="32">
        <f t="shared" si="22"/>
        <v>-4.5365994861667003E-3</v>
      </c>
    </row>
    <row r="290" spans="14:17" x14ac:dyDescent="0.3">
      <c r="N290" s="32">
        <f t="shared" si="24"/>
        <v>262</v>
      </c>
      <c r="O290" s="32">
        <f t="shared" si="23"/>
        <v>4.5727626402251431</v>
      </c>
      <c r="P290" s="32">
        <f t="shared" si="21"/>
        <v>-2.871777399350554E-2</v>
      </c>
      <c r="Q290" s="32">
        <f t="shared" si="22"/>
        <v>-4.0360199278419093E-3</v>
      </c>
    </row>
    <row r="291" spans="14:17" x14ac:dyDescent="0.3">
      <c r="N291" s="32">
        <f t="shared" si="24"/>
        <v>263</v>
      </c>
      <c r="O291" s="32">
        <f t="shared" si="23"/>
        <v>4.5902159327450871</v>
      </c>
      <c r="P291" s="32">
        <f t="shared" si="21"/>
        <v>-2.8783838397598342E-2</v>
      </c>
      <c r="Q291" s="32">
        <f t="shared" si="22"/>
        <v>-3.5342109587492682E-3</v>
      </c>
    </row>
    <row r="292" spans="14:17" x14ac:dyDescent="0.3">
      <c r="N292" s="32">
        <f t="shared" si="24"/>
        <v>264</v>
      </c>
      <c r="O292" s="32">
        <f t="shared" si="23"/>
        <v>4.6076692252650302</v>
      </c>
      <c r="P292" s="32">
        <f t="shared" si="21"/>
        <v>-2.8841134965679929E-2</v>
      </c>
      <c r="Q292" s="32">
        <f t="shared" si="22"/>
        <v>-3.0313254347619474E-3</v>
      </c>
    </row>
    <row r="293" spans="14:17" x14ac:dyDescent="0.3">
      <c r="N293" s="32">
        <f t="shared" si="24"/>
        <v>265</v>
      </c>
      <c r="O293" s="32">
        <f t="shared" si="23"/>
        <v>4.6251225177849733</v>
      </c>
      <c r="P293" s="32">
        <f t="shared" si="21"/>
        <v>-2.8889646244660623E-2</v>
      </c>
      <c r="Q293" s="32">
        <f t="shared" si="22"/>
        <v>-2.5275165396820894E-3</v>
      </c>
    </row>
    <row r="294" spans="14:17" x14ac:dyDescent="0.3">
      <c r="N294" s="32">
        <f t="shared" si="24"/>
        <v>266</v>
      </c>
      <c r="O294" s="32">
        <f t="shared" si="23"/>
        <v>4.6425758103049164</v>
      </c>
      <c r="P294" s="32">
        <f t="shared" si="21"/>
        <v>-2.8929357457534902E-2</v>
      </c>
      <c r="Q294" s="32">
        <f t="shared" si="22"/>
        <v>-2.0229377385796417E-3</v>
      </c>
    </row>
    <row r="295" spans="14:17" x14ac:dyDescent="0.3">
      <c r="N295" s="32">
        <f t="shared" si="24"/>
        <v>267</v>
      </c>
      <c r="O295" s="32">
        <f t="shared" si="23"/>
        <v>4.6600291028248595</v>
      </c>
      <c r="P295" s="32">
        <f t="shared" si="21"/>
        <v>-2.8960256507882642E-2</v>
      </c>
      <c r="Q295" s="32">
        <f t="shared" si="22"/>
        <v>-1.5177427310453849E-3</v>
      </c>
    </row>
    <row r="296" spans="14:17" x14ac:dyDescent="0.3">
      <c r="N296" s="32">
        <f t="shared" si="24"/>
        <v>268</v>
      </c>
      <c r="O296" s="32">
        <f t="shared" si="23"/>
        <v>4.6774823953448035</v>
      </c>
      <c r="P296" s="32">
        <f t="shared" si="21"/>
        <v>-2.8982333983553779E-2</v>
      </c>
      <c r="Q296" s="32">
        <f t="shared" si="22"/>
        <v>-1.012085404372522E-3</v>
      </c>
    </row>
    <row r="297" spans="14:17" x14ac:dyDescent="0.3">
      <c r="N297" s="32">
        <f t="shared" si="24"/>
        <v>269</v>
      </c>
      <c r="O297" s="32">
        <f t="shared" si="23"/>
        <v>4.6949356878647466</v>
      </c>
      <c r="P297" s="32">
        <f t="shared" si="21"/>
        <v>-2.8995583159535349E-2</v>
      </c>
      <c r="Q297" s="32">
        <f t="shared" si="22"/>
        <v>-5.0611978668122144E-4</v>
      </c>
    </row>
    <row r="298" spans="14:17" x14ac:dyDescent="0.3">
      <c r="N298" s="32">
        <f t="shared" si="24"/>
        <v>270</v>
      </c>
      <c r="O298" s="32">
        <f t="shared" si="23"/>
        <v>4.7123889803846897</v>
      </c>
      <c r="P298" s="32">
        <f t="shared" si="21"/>
        <v>-2.9000000000000001E-2</v>
      </c>
      <c r="Q298" s="32">
        <f t="shared" si="22"/>
        <v>-5.3293957788524972E-18</v>
      </c>
    </row>
    <row r="299" spans="14:17" x14ac:dyDescent="0.3">
      <c r="N299" s="32">
        <f t="shared" si="24"/>
        <v>271</v>
      </c>
      <c r="O299" s="32">
        <f t="shared" si="23"/>
        <v>4.7298422729046328</v>
      </c>
      <c r="P299" s="32">
        <f t="shared" si="21"/>
        <v>-2.8995583159535349E-2</v>
      </c>
      <c r="Q299" s="32">
        <f t="shared" si="22"/>
        <v>5.0611978668121081E-4</v>
      </c>
    </row>
    <row r="300" spans="14:17" x14ac:dyDescent="0.3">
      <c r="N300" s="32">
        <f t="shared" si="24"/>
        <v>272</v>
      </c>
      <c r="O300" s="32">
        <f t="shared" si="23"/>
        <v>4.7472955654245768</v>
      </c>
      <c r="P300" s="32">
        <f t="shared" si="21"/>
        <v>-2.8982333983553779E-2</v>
      </c>
      <c r="Q300" s="32">
        <f t="shared" si="22"/>
        <v>1.0120854043725372E-3</v>
      </c>
    </row>
    <row r="301" spans="14:17" x14ac:dyDescent="0.3">
      <c r="N301" s="32">
        <f t="shared" si="24"/>
        <v>273</v>
      </c>
      <c r="O301" s="32">
        <f t="shared" si="23"/>
        <v>4.7647488579445199</v>
      </c>
      <c r="P301" s="32">
        <f t="shared" si="21"/>
        <v>-2.8960256507882642E-2</v>
      </c>
      <c r="Q301" s="32">
        <f t="shared" si="22"/>
        <v>1.5177427310453745E-3</v>
      </c>
    </row>
    <row r="302" spans="14:17" x14ac:dyDescent="0.3">
      <c r="N302" s="32">
        <f t="shared" si="24"/>
        <v>274</v>
      </c>
      <c r="O302" s="32">
        <f t="shared" si="23"/>
        <v>4.782202150464463</v>
      </c>
      <c r="P302" s="32">
        <f t="shared" si="21"/>
        <v>-2.8929357457534905E-2</v>
      </c>
      <c r="Q302" s="32">
        <f t="shared" si="22"/>
        <v>2.0229377385796313E-3</v>
      </c>
    </row>
    <row r="303" spans="14:17" x14ac:dyDescent="0.3">
      <c r="N303" s="32">
        <f t="shared" si="24"/>
        <v>275</v>
      </c>
      <c r="O303" s="32">
        <f t="shared" si="23"/>
        <v>4.7996554429844061</v>
      </c>
      <c r="P303" s="32">
        <f t="shared" si="21"/>
        <v>-2.8889646244660623E-2</v>
      </c>
      <c r="Q303" s="32">
        <f t="shared" si="22"/>
        <v>2.527516539682079E-3</v>
      </c>
    </row>
    <row r="304" spans="14:17" x14ac:dyDescent="0.3">
      <c r="N304" s="32">
        <f t="shared" si="24"/>
        <v>276</v>
      </c>
      <c r="O304" s="32">
        <f t="shared" si="23"/>
        <v>4.8171087355043491</v>
      </c>
      <c r="P304" s="32">
        <f t="shared" si="21"/>
        <v>-2.8841134965679929E-2</v>
      </c>
      <c r="Q304" s="32">
        <f t="shared" si="22"/>
        <v>3.0313254347619366E-3</v>
      </c>
    </row>
    <row r="305" spans="14:17" x14ac:dyDescent="0.3">
      <c r="N305" s="32">
        <f t="shared" si="24"/>
        <v>277</v>
      </c>
      <c r="O305" s="32">
        <f t="shared" si="23"/>
        <v>4.8345620280242931</v>
      </c>
      <c r="P305" s="32">
        <f t="shared" si="21"/>
        <v>-2.8783838397598339E-2</v>
      </c>
      <c r="Q305" s="32">
        <f t="shared" si="22"/>
        <v>3.534210958749283E-3</v>
      </c>
    </row>
    <row r="306" spans="14:17" x14ac:dyDescent="0.3">
      <c r="N306" s="32">
        <f t="shared" si="24"/>
        <v>278</v>
      </c>
      <c r="O306" s="32">
        <f t="shared" si="23"/>
        <v>4.8520153205442362</v>
      </c>
      <c r="P306" s="32">
        <f t="shared" si="21"/>
        <v>-2.871777399350554E-2</v>
      </c>
      <c r="Q306" s="32">
        <f t="shared" si="22"/>
        <v>4.0360199278418989E-3</v>
      </c>
    </row>
    <row r="307" spans="14:17" x14ac:dyDescent="0.3">
      <c r="N307" s="32">
        <f t="shared" si="24"/>
        <v>279</v>
      </c>
      <c r="O307" s="32">
        <f t="shared" si="23"/>
        <v>4.8694686130641793</v>
      </c>
      <c r="P307" s="32">
        <f t="shared" si="21"/>
        <v>-2.8642961877258996E-2</v>
      </c>
      <c r="Q307" s="32">
        <f t="shared" si="22"/>
        <v>4.5365994861666899E-3</v>
      </c>
    </row>
    <row r="308" spans="14:17" x14ac:dyDescent="0.3">
      <c r="N308" s="32">
        <f t="shared" si="24"/>
        <v>280</v>
      </c>
      <c r="O308" s="32">
        <f t="shared" si="23"/>
        <v>4.8869219055841224</v>
      </c>
      <c r="P308" s="32">
        <f t="shared" si="21"/>
        <v>-2.8559424837354037E-2</v>
      </c>
      <c r="Q308" s="32">
        <f t="shared" si="22"/>
        <v>5.0357971523409695E-3</v>
      </c>
    </row>
    <row r="309" spans="14:17" x14ac:dyDescent="0.3">
      <c r="N309" s="32">
        <f t="shared" si="24"/>
        <v>281</v>
      </c>
      <c r="O309" s="32">
        <f t="shared" si="23"/>
        <v>4.9043751981040664</v>
      </c>
      <c r="P309" s="32">
        <f t="shared" si="21"/>
        <v>-2.8467188319982253E-2</v>
      </c>
      <c r="Q309" s="32">
        <f t="shared" si="22"/>
        <v>5.5334608659198085E-3</v>
      </c>
    </row>
    <row r="310" spans="14:17" x14ac:dyDescent="0.3">
      <c r="N310" s="32">
        <f t="shared" si="24"/>
        <v>282</v>
      </c>
      <c r="O310" s="32">
        <f t="shared" si="23"/>
        <v>4.9218284906240095</v>
      </c>
      <c r="P310" s="32">
        <f t="shared" si="21"/>
        <v>-2.8366280421280362E-2</v>
      </c>
      <c r="Q310" s="32">
        <f t="shared" si="22"/>
        <v>6.029439033715024E-3</v>
      </c>
    </row>
    <row r="311" spans="14:17" x14ac:dyDescent="0.3">
      <c r="N311" s="32">
        <f t="shared" si="24"/>
        <v>283</v>
      </c>
      <c r="O311" s="32">
        <f t="shared" si="23"/>
        <v>4.9392817831439526</v>
      </c>
      <c r="P311" s="32">
        <f t="shared" si="21"/>
        <v>-2.8256731878771823E-2</v>
      </c>
      <c r="Q311" s="32">
        <f t="shared" si="22"/>
        <v>6.5235805759720827E-3</v>
      </c>
    </row>
    <row r="312" spans="14:17" x14ac:dyDescent="0.3">
      <c r="N312" s="32">
        <f t="shared" si="24"/>
        <v>284</v>
      </c>
      <c r="O312" s="32">
        <f t="shared" si="23"/>
        <v>4.9567350756638957</v>
      </c>
      <c r="P312" s="32">
        <f t="shared" si="21"/>
        <v>-2.8138576062003904E-2</v>
      </c>
      <c r="Q312" s="32">
        <f t="shared" si="22"/>
        <v>7.0157349723903566E-3</v>
      </c>
    </row>
    <row r="313" spans="14:17" x14ac:dyDescent="0.3">
      <c r="N313" s="32">
        <f t="shared" si="24"/>
        <v>285</v>
      </c>
      <c r="O313" s="32">
        <f t="shared" si="23"/>
        <v>4.9741883681838388</v>
      </c>
      <c r="P313" s="32">
        <f t="shared" si="21"/>
        <v>-2.8011848962382985E-2</v>
      </c>
      <c r="Q313" s="32">
        <f t="shared" si="22"/>
        <v>7.505752307973089E-3</v>
      </c>
    </row>
    <row r="314" spans="14:17" x14ac:dyDescent="0.3">
      <c r="N314" s="32">
        <f t="shared" si="24"/>
        <v>286</v>
      </c>
      <c r="O314" s="32">
        <f t="shared" si="23"/>
        <v>4.9916416607037828</v>
      </c>
      <c r="P314" s="32">
        <f t="shared" si="21"/>
        <v>-2.7876589182211246E-2</v>
      </c>
      <c r="Q314" s="32">
        <f t="shared" si="22"/>
        <v>7.9934833186929826E-3</v>
      </c>
    </row>
    <row r="315" spans="14:17" x14ac:dyDescent="0.3">
      <c r="N315" s="32">
        <f t="shared" si="24"/>
        <v>287</v>
      </c>
      <c r="O315" s="32">
        <f t="shared" si="23"/>
        <v>5.0090949532237259</v>
      </c>
      <c r="P315" s="32">
        <f t="shared" si="21"/>
        <v>-2.7732837922928029E-2</v>
      </c>
      <c r="Q315" s="32">
        <f t="shared" si="22"/>
        <v>8.478779436959365E-3</v>
      </c>
    </row>
    <row r="316" spans="14:17" x14ac:dyDescent="0.3">
      <c r="N316" s="32">
        <f t="shared" si="24"/>
        <v>288</v>
      </c>
      <c r="O316" s="32">
        <f t="shared" si="23"/>
        <v>5.026548245743669</v>
      </c>
      <c r="P316" s="32">
        <f t="shared" si="21"/>
        <v>-2.7580638972559458E-2</v>
      </c>
      <c r="Q316" s="32">
        <f t="shared" si="22"/>
        <v>8.9614928368734696E-3</v>
      </c>
    </row>
    <row r="317" spans="14:17" x14ac:dyDescent="0.3">
      <c r="N317" s="32">
        <f t="shared" si="24"/>
        <v>289</v>
      </c>
      <c r="O317" s="32">
        <f t="shared" si="23"/>
        <v>5.0440015382636121</v>
      </c>
      <c r="P317" s="32">
        <f t="shared" si="21"/>
        <v>-2.7420038692380192E-2</v>
      </c>
      <c r="Q317" s="32">
        <f t="shared" si="22"/>
        <v>9.4414764792575337E-3</v>
      </c>
    </row>
    <row r="318" spans="14:17" x14ac:dyDescent="0.3">
      <c r="N318" s="32">
        <f t="shared" si="24"/>
        <v>290</v>
      </c>
      <c r="O318" s="32">
        <f t="shared" si="23"/>
        <v>5.0614548307835561</v>
      </c>
      <c r="P318" s="32">
        <f t="shared" si="21"/>
        <v>-2.7251086002791344E-2</v>
      </c>
      <c r="Q318" s="32">
        <f t="shared" si="22"/>
        <v>9.918584156444402E-3</v>
      </c>
    </row>
    <row r="319" spans="14:17" x14ac:dyDescent="0.3">
      <c r="N319" s="32">
        <f t="shared" si="24"/>
        <v>291</v>
      </c>
      <c r="O319" s="32">
        <f t="shared" si="23"/>
        <v>5.0789081233034992</v>
      </c>
      <c r="P319" s="32">
        <f t="shared" si="21"/>
        <v>-2.7073832368418854E-2</v>
      </c>
      <c r="Q319" s="32">
        <f t="shared" si="22"/>
        <v>1.0392670536813711E-2</v>
      </c>
    </row>
    <row r="320" spans="14:17" x14ac:dyDescent="0.3">
      <c r="N320" s="32">
        <f t="shared" si="24"/>
        <v>292</v>
      </c>
      <c r="O320" s="32">
        <f t="shared" si="23"/>
        <v>5.0963614158234423</v>
      </c>
      <c r="P320" s="32">
        <f t="shared" si="21"/>
        <v>-2.6888331782436835E-2</v>
      </c>
      <c r="Q320" s="32">
        <f t="shared" si="22"/>
        <v>1.0863591209061448E-2</v>
      </c>
    </row>
    <row r="321" spans="14:17" x14ac:dyDescent="0.3">
      <c r="N321" s="32">
        <f t="shared" si="24"/>
        <v>293</v>
      </c>
      <c r="O321" s="32">
        <f t="shared" si="23"/>
        <v>5.1138147083433854</v>
      </c>
      <c r="P321" s="32">
        <f t="shared" si="21"/>
        <v>-2.6694640750120777E-2</v>
      </c>
      <c r="Q321" s="32">
        <f t="shared" si="22"/>
        <v>1.1331202726188932E-2</v>
      </c>
    </row>
    <row r="322" spans="14:17" x14ac:dyDescent="0.3">
      <c r="N322" s="32">
        <f t="shared" si="24"/>
        <v>294</v>
      </c>
      <c r="O322" s="32">
        <f t="shared" si="23"/>
        <v>5.1312680008633285</v>
      </c>
      <c r="P322" s="32">
        <f t="shared" si="21"/>
        <v>-2.6492818271635434E-2</v>
      </c>
      <c r="Q322" s="32">
        <f t="shared" si="22"/>
        <v>1.1795362649198194E-2</v>
      </c>
    </row>
    <row r="323" spans="14:17" x14ac:dyDescent="0.3">
      <c r="N323" s="32">
        <f t="shared" si="24"/>
        <v>295</v>
      </c>
      <c r="O323" s="32">
        <f t="shared" si="23"/>
        <v>5.1487212933832724</v>
      </c>
      <c r="P323" s="32">
        <f t="shared" si="21"/>
        <v>-2.6282925824062848E-2</v>
      </c>
      <c r="Q323" s="32">
        <f t="shared" si="22"/>
        <v>1.2255929590480288E-2</v>
      </c>
    </row>
    <row r="324" spans="14:17" x14ac:dyDescent="0.3">
      <c r="N324" s="32">
        <f t="shared" si="24"/>
        <v>296</v>
      </c>
      <c r="O324" s="32">
        <f t="shared" si="23"/>
        <v>5.1661745859032155</v>
      </c>
      <c r="P324" s="32">
        <f t="shared" si="21"/>
        <v>-2.6065027342675847E-2</v>
      </c>
      <c r="Q324" s="32">
        <f t="shared" si="22"/>
        <v>1.2712763256883246E-2</v>
      </c>
    </row>
    <row r="325" spans="14:17" x14ac:dyDescent="0.3">
      <c r="N325" s="32">
        <f t="shared" si="24"/>
        <v>297</v>
      </c>
      <c r="O325" s="32">
        <f t="shared" si="23"/>
        <v>5.1836278784231586</v>
      </c>
      <c r="P325" s="32">
        <f t="shared" si="21"/>
        <v>-2.5839189201462671E-2</v>
      </c>
      <c r="Q325" s="32">
        <f t="shared" si="22"/>
        <v>1.3165724492446853E-2</v>
      </c>
    </row>
    <row r="326" spans="14:17" x14ac:dyDescent="0.3">
      <c r="N326" s="32">
        <f t="shared" si="24"/>
        <v>298</v>
      </c>
      <c r="O326" s="32">
        <f t="shared" si="23"/>
        <v>5.2010811709431017</v>
      </c>
      <c r="P326" s="32">
        <f t="shared" si="21"/>
        <v>-2.5605480192908887E-2</v>
      </c>
      <c r="Q326" s="32">
        <f t="shared" si="22"/>
        <v>1.3614675320790822E-2</v>
      </c>
    </row>
    <row r="327" spans="14:17" x14ac:dyDescent="0.3">
      <c r="N327" s="32">
        <f t="shared" si="24"/>
        <v>299</v>
      </c>
      <c r="O327" s="32">
        <f t="shared" si="23"/>
        <v>5.2185344634630457</v>
      </c>
      <c r="P327" s="32">
        <f t="shared" si="21"/>
        <v>-2.5363971507042473E-2</v>
      </c>
      <c r="Q327" s="32">
        <f t="shared" si="22"/>
        <v>1.4059478987143782E-2</v>
      </c>
    </row>
    <row r="328" spans="14:17" x14ac:dyDescent="0.3">
      <c r="N328" s="32">
        <f t="shared" si="24"/>
        <v>300</v>
      </c>
      <c r="O328" s="32">
        <f t="shared" si="23"/>
        <v>5.2359877559829888</v>
      </c>
      <c r="P328" s="32">
        <f t="shared" si="21"/>
        <v>-2.511473670974872E-2</v>
      </c>
      <c r="Q328" s="32">
        <f t="shared" si="22"/>
        <v>1.4500000000000004E-2</v>
      </c>
    </row>
    <row r="329" spans="14:17" x14ac:dyDescent="0.3">
      <c r="N329" s="32">
        <f t="shared" si="24"/>
        <v>301</v>
      </c>
      <c r="O329" s="32">
        <f t="shared" si="23"/>
        <v>5.2534410485029319</v>
      </c>
      <c r="P329" s="32">
        <f t="shared" si="21"/>
        <v>-2.485785172036126E-2</v>
      </c>
      <c r="Q329" s="32">
        <f t="shared" si="22"/>
        <v>1.4936104172391572E-2</v>
      </c>
    </row>
    <row r="330" spans="14:17" x14ac:dyDescent="0.3">
      <c r="N330" s="32">
        <f t="shared" si="24"/>
        <v>302</v>
      </c>
      <c r="O330" s="32">
        <f t="shared" si="23"/>
        <v>5.270894341022875</v>
      </c>
      <c r="P330" s="32">
        <f t="shared" si="21"/>
        <v>-2.4593394788536359E-2</v>
      </c>
      <c r="Q330" s="32">
        <f t="shared" si="22"/>
        <v>1.5367658662762936E-2</v>
      </c>
    </row>
    <row r="331" spans="14:17" x14ac:dyDescent="0.3">
      <c r="N331" s="32">
        <f t="shared" si="24"/>
        <v>303</v>
      </c>
      <c r="O331" s="32">
        <f t="shared" si="23"/>
        <v>5.2883476335428181</v>
      </c>
      <c r="P331" s="32">
        <f t="shared" si="21"/>
        <v>-2.4321446470417306E-2</v>
      </c>
      <c r="Q331" s="32">
        <f t="shared" si="22"/>
        <v>1.5794532015435774E-2</v>
      </c>
    </row>
    <row r="332" spans="14:17" x14ac:dyDescent="0.3">
      <c r="N332" s="32">
        <f t="shared" si="24"/>
        <v>304</v>
      </c>
      <c r="O332" s="32">
        <f t="shared" si="23"/>
        <v>5.3058009260627621</v>
      </c>
      <c r="P332" s="32">
        <f t="shared" si="21"/>
        <v>-2.404208960409621E-2</v>
      </c>
      <c r="Q332" s="32">
        <f t="shared" si="22"/>
        <v>1.6216594200651663E-2</v>
      </c>
    </row>
    <row r="333" spans="14:17" x14ac:dyDescent="0.3">
      <c r="N333" s="32">
        <f t="shared" si="24"/>
        <v>305</v>
      </c>
      <c r="O333" s="32">
        <f t="shared" si="23"/>
        <v>5.3232542185827052</v>
      </c>
      <c r="P333" s="32">
        <f t="shared" si="21"/>
        <v>-2.3755409284380764E-2</v>
      </c>
      <c r="Q333" s="32">
        <f t="shared" si="22"/>
        <v>1.6633716654180335E-2</v>
      </c>
    </row>
    <row r="334" spans="14:17" x14ac:dyDescent="0.3">
      <c r="N334" s="32">
        <f t="shared" si="24"/>
        <v>306</v>
      </c>
      <c r="O334" s="32">
        <f t="shared" si="23"/>
        <v>5.3407075111026483</v>
      </c>
      <c r="P334" s="32">
        <f t="shared" si="21"/>
        <v>-2.3461492836873481E-2</v>
      </c>
      <c r="Q334" s="32">
        <f t="shared" si="22"/>
        <v>1.7045772316481717E-2</v>
      </c>
    </row>
    <row r="335" spans="14:17" x14ac:dyDescent="0.3">
      <c r="N335" s="32">
        <f t="shared" si="24"/>
        <v>307</v>
      </c>
      <c r="O335" s="32">
        <f t="shared" si="23"/>
        <v>5.3581608036225914</v>
      </c>
      <c r="P335" s="32">
        <f t="shared" si="21"/>
        <v>-2.3160429791371499E-2</v>
      </c>
      <c r="Q335" s="32">
        <f t="shared" si="22"/>
        <v>1.7452635671409391E-2</v>
      </c>
    </row>
    <row r="336" spans="14:17" x14ac:dyDescent="0.3">
      <c r="N336" s="32">
        <f t="shared" si="24"/>
        <v>308</v>
      </c>
      <c r="O336" s="32">
        <f t="shared" si="23"/>
        <v>5.3756140961425354</v>
      </c>
      <c r="P336" s="32">
        <f t="shared" si="21"/>
        <v>-2.2852311854594933E-2</v>
      </c>
      <c r="Q336" s="32">
        <f t="shared" si="22"/>
        <v>1.7854182784444096E-2</v>
      </c>
    </row>
    <row r="337" spans="14:17" x14ac:dyDescent="0.3">
      <c r="N337" s="32">
        <f t="shared" si="24"/>
        <v>309</v>
      </c>
      <c r="O337" s="32">
        <f t="shared" si="23"/>
        <v>5.3930673886624785</v>
      </c>
      <c r="P337" s="32">
        <f t="shared" si="21"/>
        <v>-2.2537232882252154E-2</v>
      </c>
      <c r="Q337" s="32">
        <f t="shared" si="22"/>
        <v>1.8250291340445288E-2</v>
      </c>
    </row>
    <row r="338" spans="14:17" x14ac:dyDescent="0.3">
      <c r="N338" s="32">
        <f t="shared" si="24"/>
        <v>310</v>
      </c>
      <c r="O338" s="32">
        <f t="shared" si="23"/>
        <v>5.4105206811824216</v>
      </c>
      <c r="P338" s="32">
        <f t="shared" si="21"/>
        <v>-2.2215288850450366E-2</v>
      </c>
      <c r="Q338" s="32">
        <f t="shared" si="22"/>
        <v>1.864084068090964E-2</v>
      </c>
    </row>
    <row r="339" spans="14:17" x14ac:dyDescent="0.3">
      <c r="N339" s="32">
        <f t="shared" si="24"/>
        <v>311</v>
      </c>
      <c r="O339" s="32">
        <f t="shared" si="23"/>
        <v>5.4279739737023647</v>
      </c>
      <c r="P339" s="32">
        <f t="shared" si="21"/>
        <v>-2.1886577826460397E-2</v>
      </c>
      <c r="Q339" s="32">
        <f t="shared" si="22"/>
        <v>1.9025711840724706E-2</v>
      </c>
    </row>
    <row r="340" spans="14:17" x14ac:dyDescent="0.3">
      <c r="N340" s="32">
        <f t="shared" si="24"/>
        <v>312</v>
      </c>
      <c r="O340" s="32">
        <f t="shared" si="23"/>
        <v>5.4454272662223078</v>
      </c>
      <c r="P340" s="32">
        <f t="shared" si="21"/>
        <v>-2.1551199938844443E-2</v>
      </c>
      <c r="Q340" s="32">
        <f t="shared" si="22"/>
        <v>1.9404787584406877E-2</v>
      </c>
    </row>
    <row r="341" spans="14:17" x14ac:dyDescent="0.3">
      <c r="N341" s="32">
        <f t="shared" si="24"/>
        <v>313</v>
      </c>
      <c r="O341" s="32">
        <f t="shared" si="23"/>
        <v>5.4628805587422518</v>
      </c>
      <c r="P341" s="32">
        <f t="shared" si="21"/>
        <v>-2.1209257346955942E-2</v>
      </c>
      <c r="Q341" s="32">
        <f t="shared" si="22"/>
        <v>1.977795244181246E-2</v>
      </c>
    </row>
    <row r="342" spans="14:17" x14ac:dyDescent="0.3">
      <c r="N342" s="32">
        <f t="shared" si="24"/>
        <v>314</v>
      </c>
      <c r="O342" s="32">
        <f t="shared" si="23"/>
        <v>5.4803338512621949</v>
      </c>
      <c r="P342" s="32">
        <f t="shared" si="21"/>
        <v>-2.0860854209820884E-2</v>
      </c>
      <c r="Q342" s="32">
        <f t="shared" si="22"/>
        <v>2.0145092743310923E-2</v>
      </c>
    </row>
    <row r="343" spans="14:17" x14ac:dyDescent="0.3">
      <c r="N343" s="32">
        <f t="shared" si="24"/>
        <v>315</v>
      </c>
      <c r="O343" s="32">
        <f t="shared" si="23"/>
        <v>5.497787143782138</v>
      </c>
      <c r="P343" s="32">
        <f t="shared" si="21"/>
        <v>-2.0506096654409885E-2</v>
      </c>
      <c r="Q343" s="32">
        <f t="shared" si="22"/>
        <v>2.0506096654409875E-2</v>
      </c>
    </row>
    <row r="344" spans="14:17" x14ac:dyDescent="0.3">
      <c r="N344" s="32">
        <f t="shared" si="24"/>
        <v>316</v>
      </c>
      <c r="O344" s="32">
        <f t="shared" si="23"/>
        <v>5.5152404363020811</v>
      </c>
      <c r="P344" s="32">
        <f t="shared" si="21"/>
        <v>-2.014509274331093E-2</v>
      </c>
      <c r="Q344" s="32">
        <f t="shared" si="22"/>
        <v>2.0860854209820878E-2</v>
      </c>
    </row>
    <row r="345" spans="14:17" x14ac:dyDescent="0.3">
      <c r="N345" s="32">
        <f t="shared" si="24"/>
        <v>317</v>
      </c>
      <c r="O345" s="32">
        <f t="shared" si="23"/>
        <v>5.532693728822025</v>
      </c>
      <c r="P345" s="32">
        <f t="shared" si="21"/>
        <v>-1.9777952441812449E-2</v>
      </c>
      <c r="Q345" s="32">
        <f t="shared" si="22"/>
        <v>2.1209257346955952E-2</v>
      </c>
    </row>
    <row r="346" spans="14:17" x14ac:dyDescent="0.3">
      <c r="N346" s="32">
        <f t="shared" si="24"/>
        <v>318</v>
      </c>
      <c r="O346" s="32">
        <f t="shared" si="23"/>
        <v>5.5501470213419681</v>
      </c>
      <c r="P346" s="32">
        <f t="shared" si="21"/>
        <v>-1.9404787584406887E-2</v>
      </c>
      <c r="Q346" s="32">
        <f t="shared" si="22"/>
        <v>2.1551199938844433E-2</v>
      </c>
    </row>
    <row r="347" spans="14:17" x14ac:dyDescent="0.3">
      <c r="N347" s="32">
        <f t="shared" si="24"/>
        <v>319</v>
      </c>
      <c r="O347" s="32">
        <f t="shared" si="23"/>
        <v>5.5676003138619112</v>
      </c>
      <c r="P347" s="32">
        <f t="shared" si="21"/>
        <v>-1.9025711840724716E-2</v>
      </c>
      <c r="Q347" s="32">
        <f t="shared" si="22"/>
        <v>2.1886577826460387E-2</v>
      </c>
    </row>
    <row r="348" spans="14:17" x14ac:dyDescent="0.3">
      <c r="N348" s="32">
        <f t="shared" si="24"/>
        <v>320</v>
      </c>
      <c r="O348" s="32">
        <f t="shared" si="23"/>
        <v>5.5850536063818543</v>
      </c>
      <c r="P348" s="32">
        <f t="shared" si="21"/>
        <v>-1.864084068090965E-2</v>
      </c>
      <c r="Q348" s="32">
        <f t="shared" si="22"/>
        <v>2.2215288850450356E-2</v>
      </c>
    </row>
    <row r="349" spans="14:17" x14ac:dyDescent="0.3">
      <c r="N349" s="32">
        <f t="shared" si="24"/>
        <v>321</v>
      </c>
      <c r="O349" s="32">
        <f t="shared" si="23"/>
        <v>5.6025068989017974</v>
      </c>
      <c r="P349" s="32">
        <f t="shared" ref="P349:P388" si="25">SIN(O349)*H$24</f>
        <v>-1.8250291340445299E-2</v>
      </c>
      <c r="Q349" s="32">
        <f t="shared" ref="Q349:Q388" si="26">COS(O349)*H$24</f>
        <v>2.2537232882252147E-2</v>
      </c>
    </row>
    <row r="350" spans="14:17" x14ac:dyDescent="0.3">
      <c r="N350" s="32">
        <f t="shared" si="24"/>
        <v>322</v>
      </c>
      <c r="O350" s="32">
        <f t="shared" ref="O350:O388" si="27">N350*(PI()/180)</f>
        <v>5.6199601914217414</v>
      </c>
      <c r="P350" s="32">
        <f t="shared" si="25"/>
        <v>-1.7854182784444089E-2</v>
      </c>
      <c r="Q350" s="32">
        <f t="shared" si="26"/>
        <v>2.285231185459494E-2</v>
      </c>
    </row>
    <row r="351" spans="14:17" x14ac:dyDescent="0.3">
      <c r="N351" s="32">
        <f t="shared" ref="N351:N388" si="28">N350+1</f>
        <v>323</v>
      </c>
      <c r="O351" s="32">
        <f t="shared" si="27"/>
        <v>5.6374134839416845</v>
      </c>
      <c r="P351" s="32">
        <f t="shared" si="25"/>
        <v>-1.7452635671409401E-2</v>
      </c>
      <c r="Q351" s="32">
        <f t="shared" si="26"/>
        <v>2.3160429791371492E-2</v>
      </c>
    </row>
    <row r="352" spans="14:17" x14ac:dyDescent="0.3">
      <c r="N352" s="32">
        <f t="shared" si="28"/>
        <v>324</v>
      </c>
      <c r="O352" s="32">
        <f t="shared" si="27"/>
        <v>5.6548667764616276</v>
      </c>
      <c r="P352" s="32">
        <f t="shared" si="25"/>
        <v>-1.7045772316481727E-2</v>
      </c>
      <c r="Q352" s="32">
        <f t="shared" si="26"/>
        <v>2.3461492836873474E-2</v>
      </c>
    </row>
    <row r="353" spans="14:17" x14ac:dyDescent="0.3">
      <c r="N353" s="32">
        <f t="shared" si="28"/>
        <v>325</v>
      </c>
      <c r="O353" s="32">
        <f t="shared" si="27"/>
        <v>5.6723200689815707</v>
      </c>
      <c r="P353" s="32">
        <f t="shared" si="25"/>
        <v>-1.6633716654180349E-2</v>
      </c>
      <c r="Q353" s="32">
        <f t="shared" si="26"/>
        <v>2.3755409284380757E-2</v>
      </c>
    </row>
    <row r="354" spans="14:17" x14ac:dyDescent="0.3">
      <c r="N354" s="32">
        <f t="shared" si="28"/>
        <v>326</v>
      </c>
      <c r="O354" s="32">
        <f t="shared" si="27"/>
        <v>5.6897733615015147</v>
      </c>
      <c r="P354" s="32">
        <f t="shared" si="25"/>
        <v>-1.6216594200651652E-2</v>
      </c>
      <c r="Q354" s="32">
        <f t="shared" si="26"/>
        <v>2.4042089604096213E-2</v>
      </c>
    </row>
    <row r="355" spans="14:17" x14ac:dyDescent="0.3">
      <c r="N355" s="32">
        <f t="shared" si="28"/>
        <v>327</v>
      </c>
      <c r="O355" s="32">
        <f t="shared" si="27"/>
        <v>5.7072266540214578</v>
      </c>
      <c r="P355" s="32">
        <f t="shared" si="25"/>
        <v>-1.5794532015435785E-2</v>
      </c>
      <c r="Q355" s="32">
        <f t="shared" si="26"/>
        <v>2.4321446470417299E-2</v>
      </c>
    </row>
    <row r="356" spans="14:17" x14ac:dyDescent="0.3">
      <c r="N356" s="32">
        <f t="shared" si="28"/>
        <v>328</v>
      </c>
      <c r="O356" s="32">
        <f t="shared" si="27"/>
        <v>5.7246799465414009</v>
      </c>
      <c r="P356" s="32">
        <f t="shared" si="25"/>
        <v>-1.5367658662762946E-2</v>
      </c>
      <c r="Q356" s="32">
        <f t="shared" si="26"/>
        <v>2.4593394788536355E-2</v>
      </c>
    </row>
    <row r="357" spans="14:17" x14ac:dyDescent="0.3">
      <c r="N357" s="32">
        <f t="shared" si="28"/>
        <v>329</v>
      </c>
      <c r="O357" s="32">
        <f t="shared" si="27"/>
        <v>5.742133239061344</v>
      </c>
      <c r="P357" s="32">
        <f t="shared" si="25"/>
        <v>-1.4936104172391581E-2</v>
      </c>
      <c r="Q357" s="32">
        <f t="shared" si="26"/>
        <v>2.4857851720361254E-2</v>
      </c>
    </row>
    <row r="358" spans="14:17" x14ac:dyDescent="0.3">
      <c r="N358" s="32">
        <f t="shared" si="28"/>
        <v>330</v>
      </c>
      <c r="O358" s="32">
        <f t="shared" si="27"/>
        <v>5.7595865315812871</v>
      </c>
      <c r="P358" s="32">
        <f t="shared" si="25"/>
        <v>-1.4500000000000013E-2</v>
      </c>
      <c r="Q358" s="32">
        <f t="shared" si="26"/>
        <v>2.5114736709748713E-2</v>
      </c>
    </row>
    <row r="359" spans="14:17" x14ac:dyDescent="0.3">
      <c r="N359" s="32">
        <f t="shared" si="28"/>
        <v>331</v>
      </c>
      <c r="O359" s="32">
        <f t="shared" si="27"/>
        <v>5.7770398241012311</v>
      </c>
      <c r="P359" s="32">
        <f t="shared" si="25"/>
        <v>-1.405947898714377E-2</v>
      </c>
      <c r="Q359" s="32">
        <f t="shared" si="26"/>
        <v>2.536397150704248E-2</v>
      </c>
    </row>
    <row r="360" spans="14:17" x14ac:dyDescent="0.3">
      <c r="N360" s="32">
        <f t="shared" si="28"/>
        <v>332</v>
      </c>
      <c r="O360" s="32">
        <f t="shared" si="27"/>
        <v>5.7944931166211742</v>
      </c>
      <c r="P360" s="32">
        <f t="shared" si="25"/>
        <v>-1.3614675320790835E-2</v>
      </c>
      <c r="Q360" s="32">
        <f t="shared" si="26"/>
        <v>2.560548019290888E-2</v>
      </c>
    </row>
    <row r="361" spans="14:17" x14ac:dyDescent="0.3">
      <c r="N361" s="32">
        <f t="shared" si="28"/>
        <v>333</v>
      </c>
      <c r="O361" s="32">
        <f t="shared" si="27"/>
        <v>5.8119464091411173</v>
      </c>
      <c r="P361" s="32">
        <f t="shared" si="25"/>
        <v>-1.3165724492446863E-2</v>
      </c>
      <c r="Q361" s="32">
        <f t="shared" si="26"/>
        <v>2.5839189201462668E-2</v>
      </c>
    </row>
    <row r="362" spans="14:17" x14ac:dyDescent="0.3">
      <c r="N362" s="32">
        <f t="shared" si="28"/>
        <v>334</v>
      </c>
      <c r="O362" s="32">
        <f t="shared" si="27"/>
        <v>5.8293997016610604</v>
      </c>
      <c r="P362" s="32">
        <f t="shared" si="25"/>
        <v>-1.2712763256883256E-2</v>
      </c>
      <c r="Q362" s="32">
        <f t="shared" si="26"/>
        <v>2.606502734267584E-2</v>
      </c>
    </row>
    <row r="363" spans="14:17" x14ac:dyDescent="0.3">
      <c r="N363" s="32">
        <f t="shared" si="28"/>
        <v>335</v>
      </c>
      <c r="O363" s="32">
        <f t="shared" si="27"/>
        <v>5.8468529941810043</v>
      </c>
      <c r="P363" s="32">
        <f t="shared" si="25"/>
        <v>-1.2255929590480278E-2</v>
      </c>
      <c r="Q363" s="32">
        <f t="shared" si="26"/>
        <v>2.6282925824062851E-2</v>
      </c>
    </row>
    <row r="364" spans="14:17" x14ac:dyDescent="0.3">
      <c r="N364" s="32">
        <f t="shared" si="28"/>
        <v>336</v>
      </c>
      <c r="O364" s="32">
        <f t="shared" si="27"/>
        <v>5.8643062867009474</v>
      </c>
      <c r="P364" s="32">
        <f t="shared" si="25"/>
        <v>-1.1795362649198206E-2</v>
      </c>
      <c r="Q364" s="32">
        <f t="shared" si="26"/>
        <v>2.6492818271635431E-2</v>
      </c>
    </row>
    <row r="365" spans="14:17" x14ac:dyDescent="0.3">
      <c r="N365" s="32">
        <f t="shared" si="28"/>
        <v>337</v>
      </c>
      <c r="O365" s="32">
        <f t="shared" si="27"/>
        <v>5.8817595792208905</v>
      </c>
      <c r="P365" s="32">
        <f t="shared" si="25"/>
        <v>-1.1331202726188943E-2</v>
      </c>
      <c r="Q365" s="32">
        <f t="shared" si="26"/>
        <v>2.669464075012077E-2</v>
      </c>
    </row>
    <row r="366" spans="14:17" x14ac:dyDescent="0.3">
      <c r="N366" s="32">
        <f t="shared" si="28"/>
        <v>338</v>
      </c>
      <c r="O366" s="32">
        <f t="shared" si="27"/>
        <v>5.8992128717408336</v>
      </c>
      <c r="P366" s="32">
        <f t="shared" si="25"/>
        <v>-1.0863591209061458E-2</v>
      </c>
      <c r="Q366" s="32">
        <f t="shared" si="26"/>
        <v>2.6888331782436832E-2</v>
      </c>
    </row>
    <row r="367" spans="14:17" x14ac:dyDescent="0.3">
      <c r="N367" s="32">
        <f t="shared" si="28"/>
        <v>339</v>
      </c>
      <c r="O367" s="32">
        <f t="shared" si="27"/>
        <v>5.9166661642607767</v>
      </c>
      <c r="P367" s="32">
        <f t="shared" si="25"/>
        <v>-1.0392670536813723E-2</v>
      </c>
      <c r="Q367" s="32">
        <f t="shared" si="26"/>
        <v>2.7073832368418847E-2</v>
      </c>
    </row>
    <row r="368" spans="14:17" x14ac:dyDescent="0.3">
      <c r="N368" s="32">
        <f t="shared" si="28"/>
        <v>340</v>
      </c>
      <c r="O368" s="32">
        <f t="shared" si="27"/>
        <v>5.9341194567807207</v>
      </c>
      <c r="P368" s="32">
        <f t="shared" si="25"/>
        <v>-9.9185841564443898E-3</v>
      </c>
      <c r="Q368" s="32">
        <f t="shared" si="26"/>
        <v>2.7251086002791344E-2</v>
      </c>
    </row>
    <row r="369" spans="14:17" x14ac:dyDescent="0.3">
      <c r="N369" s="32">
        <f t="shared" si="28"/>
        <v>341</v>
      </c>
      <c r="O369" s="32">
        <f t="shared" si="27"/>
        <v>5.9515727493006638</v>
      </c>
      <c r="P369" s="32">
        <f t="shared" si="25"/>
        <v>-9.4414764792575441E-3</v>
      </c>
      <c r="Q369" s="32">
        <f t="shared" si="26"/>
        <v>2.7420038692380189E-2</v>
      </c>
    </row>
    <row r="370" spans="14:17" x14ac:dyDescent="0.3">
      <c r="N370" s="32">
        <f t="shared" si="28"/>
        <v>342</v>
      </c>
      <c r="O370" s="32">
        <f t="shared" si="27"/>
        <v>5.9690260418206069</v>
      </c>
      <c r="P370" s="32">
        <f t="shared" si="25"/>
        <v>-8.9614928368734817E-3</v>
      </c>
      <c r="Q370" s="32">
        <f t="shared" si="26"/>
        <v>2.7580638972559454E-2</v>
      </c>
    </row>
    <row r="371" spans="14:17" x14ac:dyDescent="0.3">
      <c r="N371" s="32">
        <f t="shared" si="28"/>
        <v>343</v>
      </c>
      <c r="O371" s="32">
        <f t="shared" si="27"/>
        <v>5.98647933434055</v>
      </c>
      <c r="P371" s="32">
        <f t="shared" si="25"/>
        <v>-8.4787794369593772E-3</v>
      </c>
      <c r="Q371" s="32">
        <f t="shared" si="26"/>
        <v>2.7732837922928025E-2</v>
      </c>
    </row>
    <row r="372" spans="14:17" x14ac:dyDescent="0.3">
      <c r="N372" s="32">
        <f t="shared" si="28"/>
        <v>344</v>
      </c>
      <c r="O372" s="32">
        <f t="shared" si="27"/>
        <v>6.003932626860494</v>
      </c>
      <c r="P372" s="32">
        <f t="shared" si="25"/>
        <v>-7.9934833186929705E-3</v>
      </c>
      <c r="Q372" s="32">
        <f t="shared" si="26"/>
        <v>2.787658918221125E-2</v>
      </c>
    </row>
    <row r="373" spans="14:17" x14ac:dyDescent="0.3">
      <c r="N373" s="32">
        <f t="shared" si="28"/>
        <v>345</v>
      </c>
      <c r="O373" s="32">
        <f t="shared" si="27"/>
        <v>6.0213859193804371</v>
      </c>
      <c r="P373" s="32">
        <f t="shared" si="25"/>
        <v>-7.5057523079731002E-3</v>
      </c>
      <c r="Q373" s="32">
        <f t="shared" si="26"/>
        <v>2.8011848962382981E-2</v>
      </c>
    </row>
    <row r="374" spans="14:17" x14ac:dyDescent="0.3">
      <c r="N374" s="32">
        <f t="shared" si="28"/>
        <v>346</v>
      </c>
      <c r="O374" s="32">
        <f t="shared" si="27"/>
        <v>6.0388392119003802</v>
      </c>
      <c r="P374" s="32">
        <f t="shared" si="25"/>
        <v>-7.0157349723903688E-3</v>
      </c>
      <c r="Q374" s="32">
        <f t="shared" si="26"/>
        <v>2.81385760620039E-2</v>
      </c>
    </row>
    <row r="375" spans="14:17" x14ac:dyDescent="0.3">
      <c r="N375" s="32">
        <f t="shared" si="28"/>
        <v>347</v>
      </c>
      <c r="O375" s="32">
        <f t="shared" si="27"/>
        <v>6.0562925044203233</v>
      </c>
      <c r="P375" s="32">
        <f t="shared" si="25"/>
        <v>-6.5235805759720948E-3</v>
      </c>
      <c r="Q375" s="32">
        <f t="shared" si="26"/>
        <v>2.8256731878771819E-2</v>
      </c>
    </row>
    <row r="376" spans="14:17" x14ac:dyDescent="0.3">
      <c r="N376" s="32">
        <f t="shared" si="28"/>
        <v>348</v>
      </c>
      <c r="O376" s="32">
        <f t="shared" si="27"/>
        <v>6.0737457969402664</v>
      </c>
      <c r="P376" s="32">
        <f t="shared" si="25"/>
        <v>-6.0294390337150361E-3</v>
      </c>
      <c r="Q376" s="32">
        <f t="shared" si="26"/>
        <v>2.8366280421280362E-2</v>
      </c>
    </row>
    <row r="377" spans="14:17" x14ac:dyDescent="0.3">
      <c r="N377" s="32">
        <f t="shared" si="28"/>
        <v>349</v>
      </c>
      <c r="O377" s="32">
        <f t="shared" si="27"/>
        <v>6.0911990894602104</v>
      </c>
      <c r="P377" s="32">
        <f t="shared" si="25"/>
        <v>-5.5334608659197955E-3</v>
      </c>
      <c r="Q377" s="32">
        <f t="shared" si="26"/>
        <v>2.8467188319982257E-2</v>
      </c>
    </row>
    <row r="378" spans="14:17" x14ac:dyDescent="0.3">
      <c r="N378" s="32">
        <f t="shared" si="28"/>
        <v>350</v>
      </c>
      <c r="O378" s="32">
        <f t="shared" si="27"/>
        <v>6.1086523819801535</v>
      </c>
      <c r="P378" s="32">
        <f t="shared" si="25"/>
        <v>-5.0357971523409817E-3</v>
      </c>
      <c r="Q378" s="32">
        <f t="shared" si="26"/>
        <v>2.8559424837354033E-2</v>
      </c>
    </row>
    <row r="379" spans="14:17" x14ac:dyDescent="0.3">
      <c r="N379" s="32">
        <f t="shared" si="28"/>
        <v>351</v>
      </c>
      <c r="O379" s="32">
        <f t="shared" si="27"/>
        <v>6.1261056745000966</v>
      </c>
      <c r="P379" s="32">
        <f t="shared" si="25"/>
        <v>-4.5365994861667029E-3</v>
      </c>
      <c r="Q379" s="32">
        <f t="shared" si="26"/>
        <v>2.8642961877258993E-2</v>
      </c>
    </row>
    <row r="380" spans="14:17" x14ac:dyDescent="0.3">
      <c r="N380" s="32">
        <f t="shared" si="28"/>
        <v>352</v>
      </c>
      <c r="O380" s="32">
        <f t="shared" si="27"/>
        <v>6.1435589670200397</v>
      </c>
      <c r="P380" s="32">
        <f t="shared" si="25"/>
        <v>-4.036019927841911E-3</v>
      </c>
      <c r="Q380" s="32">
        <f t="shared" si="26"/>
        <v>2.871777399350554E-2</v>
      </c>
    </row>
    <row r="381" spans="14:17" x14ac:dyDescent="0.3">
      <c r="N381" s="32">
        <f t="shared" si="28"/>
        <v>353</v>
      </c>
      <c r="O381" s="32">
        <f t="shared" si="27"/>
        <v>6.1610122595399837</v>
      </c>
      <c r="P381" s="32">
        <f t="shared" si="25"/>
        <v>-3.5342109587492699E-3</v>
      </c>
      <c r="Q381" s="32">
        <f t="shared" si="26"/>
        <v>2.8783838397598342E-2</v>
      </c>
    </row>
    <row r="382" spans="14:17" x14ac:dyDescent="0.3">
      <c r="N382" s="32">
        <f t="shared" si="28"/>
        <v>354</v>
      </c>
      <c r="O382" s="32">
        <f t="shared" si="27"/>
        <v>6.1784655520599268</v>
      </c>
      <c r="P382" s="32">
        <f t="shared" si="25"/>
        <v>-3.0313254347619492E-3</v>
      </c>
      <c r="Q382" s="32">
        <f t="shared" si="26"/>
        <v>2.8841134965679926E-2</v>
      </c>
    </row>
    <row r="383" spans="14:17" x14ac:dyDescent="0.3">
      <c r="N383" s="32">
        <f t="shared" si="28"/>
        <v>355</v>
      </c>
      <c r="O383" s="32">
        <f t="shared" si="27"/>
        <v>6.1959188445798699</v>
      </c>
      <c r="P383" s="32">
        <f t="shared" si="25"/>
        <v>-2.5275165396820912E-3</v>
      </c>
      <c r="Q383" s="32">
        <f t="shared" si="26"/>
        <v>2.8889646244660623E-2</v>
      </c>
    </row>
    <row r="384" spans="14:17" x14ac:dyDescent="0.3">
      <c r="N384" s="32">
        <f t="shared" si="28"/>
        <v>356</v>
      </c>
      <c r="O384" s="32">
        <f t="shared" si="27"/>
        <v>6.213372137099813</v>
      </c>
      <c r="P384" s="32">
        <f t="shared" si="25"/>
        <v>-2.0229377385796435E-3</v>
      </c>
      <c r="Q384" s="32">
        <f t="shared" si="26"/>
        <v>2.8929357457534902E-2</v>
      </c>
    </row>
    <row r="385" spans="14:17" x14ac:dyDescent="0.3">
      <c r="N385" s="32">
        <f t="shared" si="28"/>
        <v>357</v>
      </c>
      <c r="O385" s="32">
        <f t="shared" si="27"/>
        <v>6.2308254296197561</v>
      </c>
      <c r="P385" s="32">
        <f t="shared" si="25"/>
        <v>-1.5177427310453869E-3</v>
      </c>
      <c r="Q385" s="32">
        <f t="shared" si="26"/>
        <v>2.8960256507882642E-2</v>
      </c>
    </row>
    <row r="386" spans="14:17" x14ac:dyDescent="0.3">
      <c r="N386" s="32">
        <f t="shared" si="28"/>
        <v>358</v>
      </c>
      <c r="O386" s="32">
        <f t="shared" si="27"/>
        <v>6.2482787221397</v>
      </c>
      <c r="P386" s="32">
        <f t="shared" si="25"/>
        <v>-1.012085404372524E-3</v>
      </c>
      <c r="Q386" s="32">
        <f t="shared" si="26"/>
        <v>2.8982333983553779E-2</v>
      </c>
    </row>
    <row r="387" spans="14:17" x14ac:dyDescent="0.3">
      <c r="N387" s="32">
        <f t="shared" si="28"/>
        <v>359</v>
      </c>
      <c r="O387" s="32">
        <f t="shared" si="27"/>
        <v>6.2657320146596431</v>
      </c>
      <c r="P387" s="32">
        <f t="shared" si="25"/>
        <v>-5.0611978668122328E-4</v>
      </c>
      <c r="Q387" s="32">
        <f t="shared" si="26"/>
        <v>2.8995583159535349E-2</v>
      </c>
    </row>
    <row r="388" spans="14:17" x14ac:dyDescent="0.3">
      <c r="N388" s="32">
        <f t="shared" si="28"/>
        <v>360</v>
      </c>
      <c r="O388" s="32">
        <f t="shared" si="27"/>
        <v>6.2831853071795862</v>
      </c>
      <c r="P388" s="32">
        <f t="shared" si="25"/>
        <v>-7.1058610384699967E-18</v>
      </c>
      <c r="Q388" s="32">
        <f t="shared" si="26"/>
        <v>2.9000000000000001E-2</v>
      </c>
    </row>
  </sheetData>
  <sheetProtection formatCells="0" formatColumns="0" formatRows="0" insertRows="0" insertHyperlinks="0" deleteRows="0" sort="0"/>
  <mergeCells count="19">
    <mergeCell ref="A1:K1"/>
    <mergeCell ref="B3:C3"/>
    <mergeCell ref="E3:H3"/>
    <mergeCell ref="J3:K3"/>
    <mergeCell ref="B4:C4"/>
    <mergeCell ref="E4:H4"/>
    <mergeCell ref="J4:K4"/>
    <mergeCell ref="B38:C38"/>
    <mergeCell ref="B39:C39"/>
    <mergeCell ref="E5:F5"/>
    <mergeCell ref="J5:K5"/>
    <mergeCell ref="H24:I24"/>
    <mergeCell ref="A27:G27"/>
    <mergeCell ref="B28:C28"/>
    <mergeCell ref="I28:K39"/>
    <mergeCell ref="B29:C29"/>
    <mergeCell ref="A31:G31"/>
    <mergeCell ref="A36:G36"/>
    <mergeCell ref="B37:C37"/>
  </mergeCells>
  <conditionalFormatting sqref="H25:K25">
    <cfRule type="cellIs" dxfId="7" priority="5" stopIfTrue="1" operator="equal">
      <formula>"Not OK"</formula>
    </cfRule>
  </conditionalFormatting>
  <conditionalFormatting sqref="H25:J25">
    <cfRule type="cellIs" dxfId="6" priority="3" operator="equal">
      <formula>"FAIL"</formula>
    </cfRule>
    <cfRule type="cellIs" dxfId="5" priority="4" operator="equal">
      <formula>"PASS"</formula>
    </cfRule>
  </conditionalFormatting>
  <conditionalFormatting sqref="A7:J21">
    <cfRule type="expression" dxfId="4" priority="1">
      <formula>$K7=FALSE</formula>
    </cfRule>
  </conditionalFormatting>
  <conditionalFormatting sqref="A36:G36">
    <cfRule type="expression" dxfId="3" priority="2">
      <formula>IF($A$36="FINAL MONUMENT COORDINATES",TRUE,FALSE)</formula>
    </cfRule>
  </conditionalFormatting>
  <conditionalFormatting sqref="H7:I21">
    <cfRule type="expression" dxfId="2" priority="6">
      <formula>ABS(H7) &gt; $H$24</formula>
    </cfRule>
  </conditionalFormatting>
  <conditionalFormatting sqref="B7:B21">
    <cfRule type="expression" dxfId="1" priority="8" stopIfTrue="1">
      <formula>OR(ABS(H7) &gt; $H$24,ABS(I7) &gt; $H$24,ABS(J7) &gt; $J$24)</formula>
    </cfRule>
  </conditionalFormatting>
  <conditionalFormatting sqref="J7:J21">
    <cfRule type="expression" dxfId="0" priority="7">
      <formula>ABS(J7) &gt; $J$24</formula>
    </cfRule>
  </conditionalFormatting>
  <pageMargins left="0.7" right="0.7" top="0.75" bottom="0.75" header="0.3" footer="0.3"/>
  <pageSetup scale="75" fitToWidth="2" orientation="landscape" r:id="rId1"/>
  <headerFooter>
    <oddHeader>&amp;R&amp;D</oddHeader>
    <oddFooter>&amp;C&amp;Z&amp;F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10</xdr:col>
                    <xdr:colOff>286603</xdr:colOff>
                    <xdr:row>7</xdr:row>
                    <xdr:rowOff>0</xdr:rowOff>
                  </from>
                  <to>
                    <xdr:col>10</xdr:col>
                    <xdr:colOff>477672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10</xdr:col>
                    <xdr:colOff>286603</xdr:colOff>
                    <xdr:row>8</xdr:row>
                    <xdr:rowOff>0</xdr:rowOff>
                  </from>
                  <to>
                    <xdr:col>10</xdr:col>
                    <xdr:colOff>477672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10</xdr:col>
                    <xdr:colOff>286603</xdr:colOff>
                    <xdr:row>9</xdr:row>
                    <xdr:rowOff>0</xdr:rowOff>
                  </from>
                  <to>
                    <xdr:col>10</xdr:col>
                    <xdr:colOff>477672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10</xdr:col>
                    <xdr:colOff>286603</xdr:colOff>
                    <xdr:row>10</xdr:row>
                    <xdr:rowOff>0</xdr:rowOff>
                  </from>
                  <to>
                    <xdr:col>10</xdr:col>
                    <xdr:colOff>477672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10</xdr:col>
                    <xdr:colOff>286603</xdr:colOff>
                    <xdr:row>11</xdr:row>
                    <xdr:rowOff>0</xdr:rowOff>
                  </from>
                  <to>
                    <xdr:col>10</xdr:col>
                    <xdr:colOff>477672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10</xdr:col>
                    <xdr:colOff>286603</xdr:colOff>
                    <xdr:row>12</xdr:row>
                    <xdr:rowOff>0</xdr:rowOff>
                  </from>
                  <to>
                    <xdr:col>10</xdr:col>
                    <xdr:colOff>477672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10</xdr:col>
                    <xdr:colOff>286603</xdr:colOff>
                    <xdr:row>13</xdr:row>
                    <xdr:rowOff>0</xdr:rowOff>
                  </from>
                  <to>
                    <xdr:col>10</xdr:col>
                    <xdr:colOff>477672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10</xdr:col>
                    <xdr:colOff>286603</xdr:colOff>
                    <xdr:row>14</xdr:row>
                    <xdr:rowOff>0</xdr:rowOff>
                  </from>
                  <to>
                    <xdr:col>10</xdr:col>
                    <xdr:colOff>477672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10</xdr:col>
                    <xdr:colOff>286603</xdr:colOff>
                    <xdr:row>15</xdr:row>
                    <xdr:rowOff>0</xdr:rowOff>
                  </from>
                  <to>
                    <xdr:col>10</xdr:col>
                    <xdr:colOff>477672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10</xdr:col>
                    <xdr:colOff>286603</xdr:colOff>
                    <xdr:row>16</xdr:row>
                    <xdr:rowOff>0</xdr:rowOff>
                  </from>
                  <to>
                    <xdr:col>10</xdr:col>
                    <xdr:colOff>477672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10</xdr:col>
                    <xdr:colOff>286603</xdr:colOff>
                    <xdr:row>17</xdr:row>
                    <xdr:rowOff>0</xdr:rowOff>
                  </from>
                  <to>
                    <xdr:col>10</xdr:col>
                    <xdr:colOff>477672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10</xdr:col>
                    <xdr:colOff>286603</xdr:colOff>
                    <xdr:row>18</xdr:row>
                    <xdr:rowOff>0</xdr:rowOff>
                  </from>
                  <to>
                    <xdr:col>10</xdr:col>
                    <xdr:colOff>477672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10</xdr:col>
                    <xdr:colOff>286603</xdr:colOff>
                    <xdr:row>19</xdr:row>
                    <xdr:rowOff>0</xdr:rowOff>
                  </from>
                  <to>
                    <xdr:col>10</xdr:col>
                    <xdr:colOff>477672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10</xdr:col>
                    <xdr:colOff>286603</xdr:colOff>
                    <xdr:row>20</xdr:row>
                    <xdr:rowOff>0</xdr:rowOff>
                  </from>
                  <to>
                    <xdr:col>10</xdr:col>
                    <xdr:colOff>477672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10</xdr:col>
                    <xdr:colOff>286603</xdr:colOff>
                    <xdr:row>6</xdr:row>
                    <xdr:rowOff>0</xdr:rowOff>
                  </from>
                  <to>
                    <xdr:col>10</xdr:col>
                    <xdr:colOff>477672</xdr:colOff>
                    <xdr:row>7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PointTemplate</vt:lpstr>
      <vt:lpstr>PointTemplate!Print_Area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Russell Koenig</dc:creator>
  <cp:lastModifiedBy>Russell Koenig</cp:lastModifiedBy>
  <dcterms:created xsi:type="dcterms:W3CDTF">2022-01-18T17:36:05Z</dcterms:created>
  <dcterms:modified xsi:type="dcterms:W3CDTF">2022-03-22T18:12:41Z</dcterms:modified>
</cp:coreProperties>
</file>